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19365" windowHeight="7965" tabRatio="700" activeTab="2"/>
  </bookViews>
  <sheets>
    <sheet name="Title" sheetId="4" r:id="rId1"/>
    <sheet name="Scenarios" sheetId="13" r:id="rId2"/>
    <sheet name="Summary" sheetId="19" r:id="rId3"/>
    <sheet name="Indoor hotspot DL" sheetId="17" r:id="rId4"/>
    <sheet name="Indoor hotspot UL" sheetId="18" r:id="rId5"/>
    <sheet name="Urban Macro DL" sheetId="5" r:id="rId6"/>
    <sheet name="Urban Macro UL" sheetId="14" r:id="rId7"/>
    <sheet name="Dense Urban DL" sheetId="15" r:id="rId8"/>
    <sheet name="Dense Urban UL" sheetId="16" r:id="rId9"/>
  </sheets>
  <calcPr calcId="145621"/>
</workbook>
</file>

<file path=xl/calcChain.xml><?xml version="1.0" encoding="utf-8"?>
<calcChain xmlns="http://schemas.openxmlformats.org/spreadsheetml/2006/main">
  <c r="AD158" i="19" l="1"/>
  <c r="AB158" i="19"/>
  <c r="AA158" i="19"/>
  <c r="BH158" i="19" s="1"/>
  <c r="Y158" i="19"/>
  <c r="AZ158" i="19" s="1"/>
  <c r="AD157" i="19"/>
  <c r="AB157" i="19"/>
  <c r="BA157" i="19" s="1"/>
  <c r="AA157" i="19"/>
  <c r="BH157" i="19" s="1"/>
  <c r="Y157" i="19"/>
  <c r="AZ157" i="19" s="1"/>
  <c r="AD156" i="19"/>
  <c r="AB156" i="19"/>
  <c r="BA156" i="19" s="1"/>
  <c r="AA156" i="19"/>
  <c r="BH156" i="19" s="1"/>
  <c r="Y156" i="19"/>
  <c r="AZ156" i="19" s="1"/>
  <c r="AD155" i="19"/>
  <c r="AB155" i="19"/>
  <c r="BA155" i="19" s="1"/>
  <c r="AA155" i="19"/>
  <c r="BH155" i="19" s="1"/>
  <c r="Y155" i="19"/>
  <c r="AZ155" i="19" s="1"/>
  <c r="AD154" i="19"/>
  <c r="BI154" i="19" s="1"/>
  <c r="AB154" i="19"/>
  <c r="BA154" i="19" s="1"/>
  <c r="AA154" i="19"/>
  <c r="BH154" i="19" s="1"/>
  <c r="Y154" i="19"/>
  <c r="AZ154" i="19" s="1"/>
  <c r="AD153" i="19"/>
  <c r="AB153" i="19"/>
  <c r="BA153" i="19" s="1"/>
  <c r="AA153" i="19"/>
  <c r="Y153" i="19"/>
  <c r="AZ153" i="19" s="1"/>
  <c r="AD152" i="19"/>
  <c r="AB152" i="19"/>
  <c r="BA152" i="19" s="1"/>
  <c r="AA152" i="19"/>
  <c r="BH152" i="19" s="1"/>
  <c r="Y152" i="19"/>
  <c r="AZ152" i="19" s="1"/>
  <c r="AD151" i="19"/>
  <c r="BI151" i="19" s="1"/>
  <c r="AB151" i="19"/>
  <c r="AA151" i="19"/>
  <c r="BH151" i="19" s="1"/>
  <c r="Y151" i="19"/>
  <c r="AD150" i="19"/>
  <c r="BI150" i="19" s="1"/>
  <c r="AB150" i="19"/>
  <c r="BA150" i="19" s="1"/>
  <c r="AA150" i="19"/>
  <c r="BH150" i="19" s="1"/>
  <c r="Y150" i="19"/>
  <c r="AZ150" i="19" s="1"/>
  <c r="AD149" i="19"/>
  <c r="AB149" i="19"/>
  <c r="BA149" i="19" s="1"/>
  <c r="AA149" i="19"/>
  <c r="BH149" i="19" s="1"/>
  <c r="Y149" i="19"/>
  <c r="AZ149" i="19" s="1"/>
  <c r="AD148" i="19"/>
  <c r="BI148" i="19" s="1"/>
  <c r="AB148" i="19"/>
  <c r="BA148" i="19" s="1"/>
  <c r="AA148" i="19"/>
  <c r="BH148" i="19" s="1"/>
  <c r="Y148" i="19"/>
  <c r="AZ148" i="19" s="1"/>
  <c r="AD147" i="19"/>
  <c r="AB147" i="19"/>
  <c r="BA147" i="19" s="1"/>
  <c r="AA147" i="19"/>
  <c r="BH147" i="19" s="1"/>
  <c r="Y147" i="19"/>
  <c r="AZ147" i="19" s="1"/>
  <c r="AD146" i="19"/>
  <c r="AB146" i="19"/>
  <c r="BA146" i="19" s="1"/>
  <c r="AA146" i="19"/>
  <c r="BH146" i="19" s="1"/>
  <c r="Y146" i="19"/>
  <c r="AZ146" i="19" s="1"/>
  <c r="AD145" i="19"/>
  <c r="BI145" i="19" s="1"/>
  <c r="AB145" i="19"/>
  <c r="AA145" i="19"/>
  <c r="BH145" i="19" s="1"/>
  <c r="Y145" i="19"/>
  <c r="AZ145" i="19" s="1"/>
  <c r="V145" i="19"/>
  <c r="AY145" i="19" s="1"/>
  <c r="AD144" i="19"/>
  <c r="BI144" i="19" s="1"/>
  <c r="AB144" i="19"/>
  <c r="BA144" i="19" s="1"/>
  <c r="AA144" i="19"/>
  <c r="Y144" i="19"/>
  <c r="AZ144" i="19" s="1"/>
  <c r="AD143" i="19"/>
  <c r="AB143" i="19"/>
  <c r="BA143" i="19" s="1"/>
  <c r="AA143" i="19"/>
  <c r="BH143" i="19" s="1"/>
  <c r="Y143" i="19"/>
  <c r="AZ143" i="19" s="1"/>
  <c r="AD142" i="19"/>
  <c r="BI142" i="19" s="1"/>
  <c r="AC142" i="19"/>
  <c r="BE142" i="19" s="1"/>
  <c r="AB142" i="19"/>
  <c r="BA142" i="19" s="1"/>
  <c r="Z142" i="19"/>
  <c r="AD141" i="19"/>
  <c r="AC141" i="19"/>
  <c r="BE141" i="19" s="1"/>
  <c r="AB141" i="19"/>
  <c r="BA141" i="19" s="1"/>
  <c r="Z141" i="19"/>
  <c r="BD141" i="19" s="1"/>
  <c r="AD140" i="19"/>
  <c r="BI140" i="19" s="1"/>
  <c r="AB140" i="19"/>
  <c r="BA140" i="19" s="1"/>
  <c r="AA140" i="19"/>
  <c r="Y140" i="19"/>
  <c r="AD139" i="19"/>
  <c r="BI139" i="19" s="1"/>
  <c r="AB139" i="19"/>
  <c r="BA139" i="19" s="1"/>
  <c r="AA139" i="19"/>
  <c r="BH139" i="19" s="1"/>
  <c r="Y139" i="19"/>
  <c r="AZ139" i="19" s="1"/>
  <c r="W139" i="19"/>
  <c r="BC139" i="19" s="1"/>
  <c r="EK142" i="19"/>
  <c r="AF142" i="19" s="1"/>
  <c r="BF142" i="19" s="1"/>
  <c r="EJ142" i="19"/>
  <c r="EI142" i="19"/>
  <c r="EK141" i="19"/>
  <c r="EJ141" i="19"/>
  <c r="EI141" i="19"/>
  <c r="DG142" i="19"/>
  <c r="DF142" i="19"/>
  <c r="DE142" i="19"/>
  <c r="DG141" i="19"/>
  <c r="DF141" i="19"/>
  <c r="DE141" i="19"/>
  <c r="EN158" i="19"/>
  <c r="AG158" i="19" s="1"/>
  <c r="BJ158" i="19" s="1"/>
  <c r="EM158" i="19"/>
  <c r="EL158" i="19"/>
  <c r="EH158" i="19"/>
  <c r="AE158" i="19" s="1"/>
  <c r="BB158" i="19" s="1"/>
  <c r="EG158" i="19"/>
  <c r="EF158" i="19"/>
  <c r="DJ158" i="19"/>
  <c r="DI158" i="19"/>
  <c r="DH158" i="19"/>
  <c r="X158" i="19" s="1"/>
  <c r="BG158" i="19" s="1"/>
  <c r="DD158" i="19"/>
  <c r="DC158" i="19"/>
  <c r="DB158" i="19"/>
  <c r="EN157" i="19"/>
  <c r="EM157" i="19"/>
  <c r="EL157" i="19"/>
  <c r="EH157" i="19"/>
  <c r="AE157" i="19" s="1"/>
  <c r="BB157" i="19" s="1"/>
  <c r="EG157" i="19"/>
  <c r="EF157" i="19"/>
  <c r="DJ157" i="19"/>
  <c r="DI157" i="19"/>
  <c r="DH157" i="19"/>
  <c r="DD157" i="19"/>
  <c r="DC157" i="19"/>
  <c r="DB157" i="19"/>
  <c r="EN156" i="19"/>
  <c r="AG156" i="19" s="1"/>
  <c r="BJ156" i="19" s="1"/>
  <c r="EM156" i="19"/>
  <c r="EL156" i="19"/>
  <c r="EH156" i="19"/>
  <c r="AE156" i="19" s="1"/>
  <c r="BB156" i="19" s="1"/>
  <c r="EG156" i="19"/>
  <c r="EF156" i="19"/>
  <c r="DJ156" i="19"/>
  <c r="DI156" i="19"/>
  <c r="DH156" i="19"/>
  <c r="DD156" i="19"/>
  <c r="DC156" i="19"/>
  <c r="DB156" i="19"/>
  <c r="EN155" i="19"/>
  <c r="EM155" i="19"/>
  <c r="EL155" i="19"/>
  <c r="EH155" i="19"/>
  <c r="EG155" i="19"/>
  <c r="EF155" i="19"/>
  <c r="DJ155" i="19"/>
  <c r="DI155" i="19"/>
  <c r="DH155" i="19"/>
  <c r="DD155" i="19"/>
  <c r="DC155" i="19"/>
  <c r="DB155" i="19"/>
  <c r="EN154" i="19"/>
  <c r="AG154" i="19" s="1"/>
  <c r="BJ154" i="19" s="1"/>
  <c r="EM154" i="19"/>
  <c r="EL154" i="19"/>
  <c r="EH154" i="19"/>
  <c r="AE154" i="19" s="1"/>
  <c r="BB154" i="19" s="1"/>
  <c r="EG154" i="19"/>
  <c r="EF154" i="19"/>
  <c r="DJ154" i="19"/>
  <c r="DI154" i="19"/>
  <c r="DH154" i="19"/>
  <c r="DD154" i="19"/>
  <c r="DC154" i="19"/>
  <c r="DB154" i="19"/>
  <c r="EN153" i="19"/>
  <c r="EM153" i="19"/>
  <c r="EL153" i="19"/>
  <c r="EH153" i="19"/>
  <c r="EG153" i="19"/>
  <c r="EF153" i="19"/>
  <c r="DJ153" i="19"/>
  <c r="DI153" i="19"/>
  <c r="DH153" i="19"/>
  <c r="DD153" i="19"/>
  <c r="DC153" i="19"/>
  <c r="DB153" i="19"/>
  <c r="EN152" i="19"/>
  <c r="AG152" i="19" s="1"/>
  <c r="BJ152" i="19" s="1"/>
  <c r="EM152" i="19"/>
  <c r="EL152" i="19"/>
  <c r="EH152" i="19"/>
  <c r="AE152" i="19" s="1"/>
  <c r="BB152" i="19" s="1"/>
  <c r="EG152" i="19"/>
  <c r="EF152" i="19"/>
  <c r="DJ152" i="19"/>
  <c r="DI152" i="19"/>
  <c r="DH152" i="19"/>
  <c r="DD152" i="19"/>
  <c r="DC152" i="19"/>
  <c r="DB152" i="19"/>
  <c r="EN151" i="19"/>
  <c r="EM151" i="19"/>
  <c r="EL151" i="19"/>
  <c r="EH151" i="19"/>
  <c r="EG151" i="19"/>
  <c r="EF151" i="19"/>
  <c r="DJ151" i="19"/>
  <c r="DI151" i="19"/>
  <c r="DH151" i="19"/>
  <c r="DD151" i="19"/>
  <c r="V151" i="19" s="1"/>
  <c r="AY151" i="19" s="1"/>
  <c r="DC151" i="19"/>
  <c r="DB151" i="19"/>
  <c r="EN150" i="19"/>
  <c r="AG150" i="19" s="1"/>
  <c r="BJ150" i="19" s="1"/>
  <c r="EM150" i="19"/>
  <c r="EL150" i="19"/>
  <c r="EH150" i="19"/>
  <c r="AE150" i="19" s="1"/>
  <c r="BB150" i="19" s="1"/>
  <c r="EG150" i="19"/>
  <c r="EF150" i="19"/>
  <c r="DJ150" i="19"/>
  <c r="DI150" i="19"/>
  <c r="DH150" i="19"/>
  <c r="DD150" i="19"/>
  <c r="DC150" i="19"/>
  <c r="DB150" i="19"/>
  <c r="EN149" i="19"/>
  <c r="AG149" i="19" s="1"/>
  <c r="BJ149" i="19" s="1"/>
  <c r="EM149" i="19"/>
  <c r="EL149" i="19"/>
  <c r="EH149" i="19"/>
  <c r="EG149" i="19"/>
  <c r="EF149" i="19"/>
  <c r="DJ149" i="19"/>
  <c r="DI149" i="19"/>
  <c r="DH149" i="19"/>
  <c r="DD149" i="19"/>
  <c r="DC149" i="19"/>
  <c r="DB149" i="19"/>
  <c r="EN148" i="19"/>
  <c r="AG148" i="19" s="1"/>
  <c r="BJ148" i="19" s="1"/>
  <c r="EM148" i="19"/>
  <c r="EL148" i="19"/>
  <c r="EH148" i="19"/>
  <c r="AE148" i="19" s="1"/>
  <c r="BB148" i="19" s="1"/>
  <c r="EG148" i="19"/>
  <c r="EF148" i="19"/>
  <c r="DJ148" i="19"/>
  <c r="DI148" i="19"/>
  <c r="DH148" i="19"/>
  <c r="DD148" i="19"/>
  <c r="DC148" i="19"/>
  <c r="DB148" i="19"/>
  <c r="EN147" i="19"/>
  <c r="EM147" i="19"/>
  <c r="EL147" i="19"/>
  <c r="EH147" i="19"/>
  <c r="EG147" i="19"/>
  <c r="EF147" i="19"/>
  <c r="DJ147" i="19"/>
  <c r="DI147" i="19"/>
  <c r="DH147" i="19"/>
  <c r="DD147" i="19"/>
  <c r="DC147" i="19"/>
  <c r="DB147" i="19"/>
  <c r="EN146" i="19"/>
  <c r="AG146" i="19" s="1"/>
  <c r="BJ146" i="19" s="1"/>
  <c r="EM146" i="19"/>
  <c r="EL146" i="19"/>
  <c r="EH146" i="19"/>
  <c r="AE146" i="19" s="1"/>
  <c r="BB146" i="19" s="1"/>
  <c r="EG146" i="19"/>
  <c r="EF146" i="19"/>
  <c r="DJ146" i="19"/>
  <c r="X146" i="19" s="1"/>
  <c r="BG146" i="19" s="1"/>
  <c r="DI146" i="19"/>
  <c r="DH146" i="19"/>
  <c r="DD146" i="19"/>
  <c r="V146" i="19" s="1"/>
  <c r="AY146" i="19" s="1"/>
  <c r="DC146" i="19"/>
  <c r="DB146" i="19"/>
  <c r="EN145" i="19"/>
  <c r="AG145" i="19" s="1"/>
  <c r="BJ145" i="19" s="1"/>
  <c r="EM145" i="19"/>
  <c r="EL145" i="19"/>
  <c r="EH145" i="19"/>
  <c r="EG145" i="19"/>
  <c r="EF145" i="19"/>
  <c r="DJ145" i="19"/>
  <c r="X145" i="19" s="1"/>
  <c r="BG145" i="19" s="1"/>
  <c r="DI145" i="19"/>
  <c r="DH145" i="19"/>
  <c r="DD145" i="19"/>
  <c r="DC145" i="19"/>
  <c r="DB145" i="19"/>
  <c r="EN144" i="19"/>
  <c r="AG144" i="19" s="1"/>
  <c r="BJ144" i="19" s="1"/>
  <c r="EM144" i="19"/>
  <c r="EL144" i="19"/>
  <c r="EH144" i="19"/>
  <c r="AE144" i="19" s="1"/>
  <c r="EG144" i="19"/>
  <c r="EF144" i="19"/>
  <c r="DJ144" i="19"/>
  <c r="DI144" i="19"/>
  <c r="DH144" i="19"/>
  <c r="DD144" i="19"/>
  <c r="DC144" i="19"/>
  <c r="DB144" i="19"/>
  <c r="EN143" i="19"/>
  <c r="EM143" i="19"/>
  <c r="EL143" i="19"/>
  <c r="EH143" i="19"/>
  <c r="AE143" i="19" s="1"/>
  <c r="BB143" i="19" s="1"/>
  <c r="EG143" i="19"/>
  <c r="EF143" i="19"/>
  <c r="DJ143" i="19"/>
  <c r="DI143" i="19"/>
  <c r="DH143" i="19"/>
  <c r="DD143" i="19"/>
  <c r="DC143" i="19"/>
  <c r="DB143" i="19"/>
  <c r="EN142" i="19"/>
  <c r="EM142" i="19"/>
  <c r="EL142" i="19"/>
  <c r="DJ142" i="19"/>
  <c r="X142" i="19" s="1"/>
  <c r="BG142" i="19" s="1"/>
  <c r="DI142" i="19"/>
  <c r="DH142" i="19"/>
  <c r="EN141" i="19"/>
  <c r="EM141" i="19"/>
  <c r="EL141" i="19"/>
  <c r="DJ141" i="19"/>
  <c r="X141" i="19" s="1"/>
  <c r="BG141" i="19" s="1"/>
  <c r="DI141" i="19"/>
  <c r="DH141" i="19"/>
  <c r="EN140" i="19"/>
  <c r="AG140" i="19" s="1"/>
  <c r="BJ140" i="19" s="1"/>
  <c r="EM140" i="19"/>
  <c r="EL140" i="19"/>
  <c r="EH140" i="19"/>
  <c r="AE140" i="19" s="1"/>
  <c r="BB140" i="19" s="1"/>
  <c r="EG140" i="19"/>
  <c r="EF140" i="19"/>
  <c r="DJ140" i="19"/>
  <c r="DI140" i="19"/>
  <c r="DH140" i="19"/>
  <c r="DD140" i="19"/>
  <c r="DC140" i="19"/>
  <c r="DB140" i="19"/>
  <c r="EN139" i="19"/>
  <c r="EM139" i="19"/>
  <c r="EL139" i="19"/>
  <c r="EG139" i="19"/>
  <c r="EF139" i="19"/>
  <c r="DJ139" i="19"/>
  <c r="DI139" i="19"/>
  <c r="DH139" i="19"/>
  <c r="DD139" i="19"/>
  <c r="DC139" i="19"/>
  <c r="DB139" i="19"/>
  <c r="EH139" i="19"/>
  <c r="DB114" i="19"/>
  <c r="BG121" i="19"/>
  <c r="DH115" i="19"/>
  <c r="DI115" i="19"/>
  <c r="DJ115" i="19"/>
  <c r="X115" i="19" s="1"/>
  <c r="BG115" i="19" s="1"/>
  <c r="DH116" i="19"/>
  <c r="DI116" i="19"/>
  <c r="DJ116" i="19"/>
  <c r="X116" i="19" s="1"/>
  <c r="BG116" i="19" s="1"/>
  <c r="DH117" i="19"/>
  <c r="DI117" i="19"/>
  <c r="DJ117" i="19"/>
  <c r="X117" i="19" s="1"/>
  <c r="BG117" i="19" s="1"/>
  <c r="DH118" i="19"/>
  <c r="DI118" i="19"/>
  <c r="DJ118" i="19"/>
  <c r="X118" i="19" s="1"/>
  <c r="DH119" i="19"/>
  <c r="DI119" i="19"/>
  <c r="DJ119" i="19"/>
  <c r="X119" i="19" s="1"/>
  <c r="DH120" i="19"/>
  <c r="DI120" i="19"/>
  <c r="DJ120" i="19"/>
  <c r="X120" i="19" s="1"/>
  <c r="BG120" i="19" s="1"/>
  <c r="DH121" i="19"/>
  <c r="DI121" i="19"/>
  <c r="DJ121" i="19"/>
  <c r="X121" i="19" s="1"/>
  <c r="DH122" i="19"/>
  <c r="DI122" i="19"/>
  <c r="DJ122" i="19"/>
  <c r="X122" i="19" s="1"/>
  <c r="DH123" i="19"/>
  <c r="DI123" i="19"/>
  <c r="DJ123" i="19"/>
  <c r="X123" i="19" s="1"/>
  <c r="BG123" i="19" s="1"/>
  <c r="DH124" i="19"/>
  <c r="DI124" i="19"/>
  <c r="DJ124" i="19"/>
  <c r="DH125" i="19"/>
  <c r="DI125" i="19"/>
  <c r="DJ125" i="19"/>
  <c r="X125" i="19" s="1"/>
  <c r="BG125" i="19" s="1"/>
  <c r="DH126" i="19"/>
  <c r="DI126" i="19"/>
  <c r="DJ126" i="19"/>
  <c r="X126" i="19" s="1"/>
  <c r="DH127" i="19"/>
  <c r="DI127" i="19"/>
  <c r="DJ127" i="19"/>
  <c r="X127" i="19" s="1"/>
  <c r="DH128" i="19"/>
  <c r="DI128" i="19"/>
  <c r="DJ128" i="19"/>
  <c r="DH129" i="19"/>
  <c r="DI129" i="19"/>
  <c r="DJ129" i="19"/>
  <c r="DH130" i="19"/>
  <c r="DI130" i="19"/>
  <c r="DJ130" i="19"/>
  <c r="DH131" i="19"/>
  <c r="DI131" i="19"/>
  <c r="DJ131" i="19"/>
  <c r="DH132" i="19"/>
  <c r="DI132" i="19"/>
  <c r="DJ132" i="19"/>
  <c r="DH133" i="19"/>
  <c r="DI133" i="19"/>
  <c r="DJ133" i="19"/>
  <c r="DJ114" i="19"/>
  <c r="X114" i="19" s="1"/>
  <c r="BG114" i="19" s="1"/>
  <c r="DD114" i="19"/>
  <c r="V114" i="19" s="1"/>
  <c r="AY114" i="19" s="1"/>
  <c r="DI114" i="19"/>
  <c r="DH114" i="19"/>
  <c r="DB115" i="19"/>
  <c r="DC115" i="19"/>
  <c r="DD115" i="19"/>
  <c r="V115" i="19" s="1"/>
  <c r="AY115" i="19" s="1"/>
  <c r="DB116" i="19"/>
  <c r="DC116" i="19"/>
  <c r="DD116" i="19"/>
  <c r="AY116" i="19" s="1"/>
  <c r="DB117" i="19"/>
  <c r="AY117" i="19" s="1"/>
  <c r="DC117" i="19"/>
  <c r="DD117" i="19"/>
  <c r="DB118" i="19"/>
  <c r="DC118" i="19"/>
  <c r="DD118" i="19"/>
  <c r="V118" i="19" s="1"/>
  <c r="AY118" i="19" s="1"/>
  <c r="DB119" i="19"/>
  <c r="DC119" i="19"/>
  <c r="DD119" i="19"/>
  <c r="V119" i="19" s="1"/>
  <c r="AY119" i="19" s="1"/>
  <c r="DB120" i="19"/>
  <c r="DC120" i="19"/>
  <c r="DD120" i="19"/>
  <c r="V120" i="19" s="1"/>
  <c r="AY120" i="19" s="1"/>
  <c r="DB121" i="19"/>
  <c r="DC121" i="19"/>
  <c r="DD121" i="19"/>
  <c r="DB122" i="19"/>
  <c r="DC122" i="19"/>
  <c r="DD122" i="19"/>
  <c r="V122" i="19" s="1"/>
  <c r="AY122" i="19" s="1"/>
  <c r="DB123" i="19"/>
  <c r="DC123" i="19"/>
  <c r="DD123" i="19"/>
  <c r="V123" i="19" s="1"/>
  <c r="AY123" i="19" s="1"/>
  <c r="DB124" i="19"/>
  <c r="DC124" i="19"/>
  <c r="DD124" i="19"/>
  <c r="V124" i="19" s="1"/>
  <c r="AY124" i="19" s="1"/>
  <c r="DB125" i="19"/>
  <c r="DC125" i="19"/>
  <c r="DD125" i="19"/>
  <c r="V125" i="19" s="1"/>
  <c r="AY125" i="19" s="1"/>
  <c r="DB126" i="19"/>
  <c r="DC126" i="19"/>
  <c r="DD126" i="19"/>
  <c r="V126" i="19" s="1"/>
  <c r="AY126" i="19" s="1"/>
  <c r="DB127" i="19"/>
  <c r="DC127" i="19"/>
  <c r="DD127" i="19"/>
  <c r="V127" i="19" s="1"/>
  <c r="AY127" i="19" s="1"/>
  <c r="DB128" i="19"/>
  <c r="DC128" i="19"/>
  <c r="DD128" i="19"/>
  <c r="DB129" i="19"/>
  <c r="DC129" i="19"/>
  <c r="DD129" i="19"/>
  <c r="DB130" i="19"/>
  <c r="DC130" i="19"/>
  <c r="DD130" i="19"/>
  <c r="DB131" i="19"/>
  <c r="DC131" i="19"/>
  <c r="DD131" i="19"/>
  <c r="DB132" i="19"/>
  <c r="DC132" i="19"/>
  <c r="DD132" i="19"/>
  <c r="DB133" i="19"/>
  <c r="DC133" i="19"/>
  <c r="DD133" i="19"/>
  <c r="DT89" i="19"/>
  <c r="DC114" i="19"/>
  <c r="DS89" i="19"/>
  <c r="V121" i="19"/>
  <c r="AY121" i="19" s="1"/>
  <c r="W114" i="19"/>
  <c r="BC114" i="19" s="1"/>
  <c r="AD133" i="19"/>
  <c r="BI133" i="19" s="1"/>
  <c r="AB133" i="19"/>
  <c r="AA133" i="19"/>
  <c r="Y133" i="19"/>
  <c r="AZ133" i="19" s="1"/>
  <c r="AD132" i="19"/>
  <c r="BI132" i="19" s="1"/>
  <c r="AB132" i="19"/>
  <c r="AA132" i="19"/>
  <c r="BH132" i="19" s="1"/>
  <c r="Y132" i="19"/>
  <c r="AZ132" i="19" s="1"/>
  <c r="AD131" i="19"/>
  <c r="BI131" i="19" s="1"/>
  <c r="AB131" i="19"/>
  <c r="BA131" i="19" s="1"/>
  <c r="AA131" i="19"/>
  <c r="BH131" i="19" s="1"/>
  <c r="Y131" i="19"/>
  <c r="AD130" i="19"/>
  <c r="BI130" i="19" s="1"/>
  <c r="AB130" i="19"/>
  <c r="AA130" i="19"/>
  <c r="BH130" i="19" s="1"/>
  <c r="Y130" i="19"/>
  <c r="AD129" i="19"/>
  <c r="AB129" i="19"/>
  <c r="BA129" i="19" s="1"/>
  <c r="AA129" i="19"/>
  <c r="Y129" i="19"/>
  <c r="AZ129" i="19" s="1"/>
  <c r="AD128" i="19"/>
  <c r="BI128" i="19" s="1"/>
  <c r="AB128" i="19"/>
  <c r="AA128" i="19"/>
  <c r="Y128" i="19"/>
  <c r="AZ128" i="19" s="1"/>
  <c r="AD127" i="19"/>
  <c r="BI127" i="19" s="1"/>
  <c r="AB127" i="19"/>
  <c r="AA127" i="19"/>
  <c r="BH127" i="19" s="1"/>
  <c r="Y127" i="19"/>
  <c r="AD126" i="19"/>
  <c r="AB126" i="19"/>
  <c r="BA126" i="19" s="1"/>
  <c r="AA126" i="19"/>
  <c r="Y126" i="19"/>
  <c r="AZ126" i="19" s="1"/>
  <c r="AD125" i="19"/>
  <c r="BI125" i="19" s="1"/>
  <c r="AB125" i="19"/>
  <c r="AA125" i="19"/>
  <c r="Y125" i="19"/>
  <c r="AZ125" i="19" s="1"/>
  <c r="AD124" i="19"/>
  <c r="BI124" i="19" s="1"/>
  <c r="AB124" i="19"/>
  <c r="BA124" i="19" s="1"/>
  <c r="AA124" i="19"/>
  <c r="BH124" i="19" s="1"/>
  <c r="Y124" i="19"/>
  <c r="AZ124" i="19" s="1"/>
  <c r="AG123" i="19"/>
  <c r="BJ123" i="19" s="1"/>
  <c r="AD123" i="19"/>
  <c r="BI123" i="19" s="1"/>
  <c r="AB123" i="19"/>
  <c r="AA123" i="19"/>
  <c r="BH123" i="19" s="1"/>
  <c r="Y123" i="19"/>
  <c r="AD122" i="19"/>
  <c r="AB122" i="19"/>
  <c r="BA122" i="19" s="1"/>
  <c r="AA122" i="19"/>
  <c r="BH122" i="19" s="1"/>
  <c r="Y122" i="19"/>
  <c r="AZ122" i="19" s="1"/>
  <c r="AD121" i="19"/>
  <c r="AB121" i="19"/>
  <c r="AA121" i="19"/>
  <c r="Y121" i="19"/>
  <c r="AZ121" i="19" s="1"/>
  <c r="AD120" i="19"/>
  <c r="BI120" i="19" s="1"/>
  <c r="AB120" i="19"/>
  <c r="BA120" i="19" s="1"/>
  <c r="AA120" i="19"/>
  <c r="BH120" i="19" s="1"/>
  <c r="Y120" i="19"/>
  <c r="AZ120" i="19" s="1"/>
  <c r="AD119" i="19"/>
  <c r="BI119" i="19" s="1"/>
  <c r="AB119" i="19"/>
  <c r="BA119" i="19" s="1"/>
  <c r="AA119" i="19"/>
  <c r="BH119" i="19" s="1"/>
  <c r="Y119" i="19"/>
  <c r="AZ119" i="19" s="1"/>
  <c r="AD118" i="19"/>
  <c r="BI118" i="19" s="1"/>
  <c r="AB118" i="19"/>
  <c r="BA118" i="19" s="1"/>
  <c r="AA118" i="19"/>
  <c r="BH118" i="19" s="1"/>
  <c r="Y118" i="19"/>
  <c r="AZ118" i="19" s="1"/>
  <c r="AD117" i="19"/>
  <c r="BI117" i="19" s="1"/>
  <c r="AC117" i="19"/>
  <c r="BE117" i="19" s="1"/>
  <c r="AB117" i="19"/>
  <c r="BA117" i="19" s="1"/>
  <c r="Z117" i="19"/>
  <c r="BD117" i="19" s="1"/>
  <c r="AD116" i="19"/>
  <c r="BI116" i="19" s="1"/>
  <c r="AC116" i="19"/>
  <c r="BE116" i="19" s="1"/>
  <c r="AB116" i="19"/>
  <c r="Z116" i="19"/>
  <c r="BD116" i="19" s="1"/>
  <c r="AD115" i="19"/>
  <c r="AB115" i="19"/>
  <c r="BA115" i="19" s="1"/>
  <c r="AA115" i="19"/>
  <c r="BH115" i="19" s="1"/>
  <c r="Y115" i="19"/>
  <c r="AZ115" i="19" s="1"/>
  <c r="AD114" i="19"/>
  <c r="BI114" i="19" s="1"/>
  <c r="AB114" i="19"/>
  <c r="BA114" i="19" s="1"/>
  <c r="AA114" i="19"/>
  <c r="BH114" i="19" s="1"/>
  <c r="Y114" i="19"/>
  <c r="EK117" i="19"/>
  <c r="AF117" i="19" s="1"/>
  <c r="BF117" i="19" s="1"/>
  <c r="EJ117" i="19"/>
  <c r="EI117" i="19"/>
  <c r="EK116" i="19"/>
  <c r="EJ116" i="19"/>
  <c r="EI116" i="19"/>
  <c r="DG117" i="19"/>
  <c r="DF117" i="19"/>
  <c r="DE117" i="19"/>
  <c r="DG116" i="19"/>
  <c r="DF116" i="19"/>
  <c r="DE116" i="19"/>
  <c r="EN133" i="19"/>
  <c r="AG133" i="19" s="1"/>
  <c r="BJ133" i="19" s="1"/>
  <c r="EM133" i="19"/>
  <c r="EL133" i="19"/>
  <c r="EH133" i="19"/>
  <c r="AE133" i="19" s="1"/>
  <c r="BB133" i="19" s="1"/>
  <c r="EG133" i="19"/>
  <c r="EF133" i="19"/>
  <c r="EN132" i="19"/>
  <c r="EM132" i="19"/>
  <c r="EL132" i="19"/>
  <c r="EH132" i="19"/>
  <c r="EG132" i="19"/>
  <c r="EF132" i="19"/>
  <c r="EN131" i="19"/>
  <c r="AG131" i="19" s="1"/>
  <c r="EM131" i="19"/>
  <c r="EL131" i="19"/>
  <c r="EH131" i="19"/>
  <c r="AE131" i="19" s="1"/>
  <c r="BB131" i="19" s="1"/>
  <c r="EG131" i="19"/>
  <c r="EF131" i="19"/>
  <c r="EN130" i="19"/>
  <c r="EM130" i="19"/>
  <c r="EL130" i="19"/>
  <c r="EH130" i="19"/>
  <c r="EG130" i="19"/>
  <c r="EF130" i="19"/>
  <c r="EN129" i="19"/>
  <c r="AG129" i="19" s="1"/>
  <c r="BJ129" i="19" s="1"/>
  <c r="EM129" i="19"/>
  <c r="EL129" i="19"/>
  <c r="EH129" i="19"/>
  <c r="AE129" i="19" s="1"/>
  <c r="EG129" i="19"/>
  <c r="EF129" i="19"/>
  <c r="EN128" i="19"/>
  <c r="EM128" i="19"/>
  <c r="EL128" i="19"/>
  <c r="EH128" i="19"/>
  <c r="EG128" i="19"/>
  <c r="EF128" i="19"/>
  <c r="EN127" i="19"/>
  <c r="AG127" i="19" s="1"/>
  <c r="BJ127" i="19" s="1"/>
  <c r="EM127" i="19"/>
  <c r="EL127" i="19"/>
  <c r="EH127" i="19"/>
  <c r="AE127" i="19" s="1"/>
  <c r="BB127" i="19" s="1"/>
  <c r="EG127" i="19"/>
  <c r="EF127" i="19"/>
  <c r="EN126" i="19"/>
  <c r="AG126" i="19" s="1"/>
  <c r="BJ126" i="19" s="1"/>
  <c r="EM126" i="19"/>
  <c r="EL126" i="19"/>
  <c r="EH126" i="19"/>
  <c r="AE126" i="19" s="1"/>
  <c r="BB126" i="19" s="1"/>
  <c r="EG126" i="19"/>
  <c r="EF126" i="19"/>
  <c r="EN125" i="19"/>
  <c r="AG125" i="19" s="1"/>
  <c r="BJ125" i="19" s="1"/>
  <c r="EM125" i="19"/>
  <c r="EL125" i="19"/>
  <c r="EH125" i="19"/>
  <c r="AE125" i="19" s="1"/>
  <c r="BB125" i="19" s="1"/>
  <c r="EG125" i="19"/>
  <c r="EF125" i="19"/>
  <c r="EN124" i="19"/>
  <c r="AG124" i="19" s="1"/>
  <c r="BJ124" i="19" s="1"/>
  <c r="EM124" i="19"/>
  <c r="EL124" i="19"/>
  <c r="EH124" i="19"/>
  <c r="AE124" i="19" s="1"/>
  <c r="BB124" i="19" s="1"/>
  <c r="EG124" i="19"/>
  <c r="EF124" i="19"/>
  <c r="EN123" i="19"/>
  <c r="EM123" i="19"/>
  <c r="EL123" i="19"/>
  <c r="EH123" i="19"/>
  <c r="AE123" i="19" s="1"/>
  <c r="BB123" i="19" s="1"/>
  <c r="EG123" i="19"/>
  <c r="EF123" i="19"/>
  <c r="EN122" i="19"/>
  <c r="AG122" i="19" s="1"/>
  <c r="BJ122" i="19" s="1"/>
  <c r="EM122" i="19"/>
  <c r="EL122" i="19"/>
  <c r="EH122" i="19"/>
  <c r="AE122" i="19" s="1"/>
  <c r="BB122" i="19" s="1"/>
  <c r="EG122" i="19"/>
  <c r="EF122" i="19"/>
  <c r="EN121" i="19"/>
  <c r="AG121" i="19" s="1"/>
  <c r="BJ121" i="19" s="1"/>
  <c r="EM121" i="19"/>
  <c r="EL121" i="19"/>
  <c r="EH121" i="19"/>
  <c r="AE121" i="19" s="1"/>
  <c r="BB121" i="19" s="1"/>
  <c r="EG121" i="19"/>
  <c r="EF121" i="19"/>
  <c r="EN120" i="19"/>
  <c r="AG120" i="19" s="1"/>
  <c r="BJ120" i="19" s="1"/>
  <c r="EM120" i="19"/>
  <c r="EL120" i="19"/>
  <c r="EH120" i="19"/>
  <c r="AE120" i="19" s="1"/>
  <c r="BB120" i="19" s="1"/>
  <c r="EG120" i="19"/>
  <c r="EF120" i="19"/>
  <c r="EN119" i="19"/>
  <c r="AG119" i="19" s="1"/>
  <c r="BJ119" i="19" s="1"/>
  <c r="EM119" i="19"/>
  <c r="EL119" i="19"/>
  <c r="EH119" i="19"/>
  <c r="AE119" i="19" s="1"/>
  <c r="BB119" i="19" s="1"/>
  <c r="EG119" i="19"/>
  <c r="EF119" i="19"/>
  <c r="EN118" i="19"/>
  <c r="AG118" i="19" s="1"/>
  <c r="BJ118" i="19" s="1"/>
  <c r="EM118" i="19"/>
  <c r="EL118" i="19"/>
  <c r="EH118" i="19"/>
  <c r="AE118" i="19" s="1"/>
  <c r="BB118" i="19" s="1"/>
  <c r="EG118" i="19"/>
  <c r="EF118" i="19"/>
  <c r="EN117" i="19"/>
  <c r="EM117" i="19"/>
  <c r="EL117" i="19"/>
  <c r="EN116" i="19"/>
  <c r="EM116" i="19"/>
  <c r="EL116" i="19"/>
  <c r="EN115" i="19"/>
  <c r="AG115" i="19" s="1"/>
  <c r="EM115" i="19"/>
  <c r="EL115" i="19"/>
  <c r="EH115" i="19"/>
  <c r="AE115" i="19" s="1"/>
  <c r="BB115" i="19" s="1"/>
  <c r="EG115" i="19"/>
  <c r="EF115" i="19"/>
  <c r="EN114" i="19"/>
  <c r="AG114" i="19" s="1"/>
  <c r="BJ114" i="19" s="1"/>
  <c r="EM114" i="19"/>
  <c r="EL114" i="19"/>
  <c r="EH114" i="19"/>
  <c r="AE114" i="19" s="1"/>
  <c r="BB114" i="19" s="1"/>
  <c r="EG114" i="19"/>
  <c r="EF114" i="19"/>
  <c r="EN108" i="19"/>
  <c r="AG108" i="19" s="1"/>
  <c r="BJ108" i="19" s="1"/>
  <c r="EM108" i="19"/>
  <c r="EL108" i="19"/>
  <c r="EN107" i="19"/>
  <c r="EM107" i="19"/>
  <c r="EL107" i="19"/>
  <c r="EN106" i="19"/>
  <c r="EM106" i="19"/>
  <c r="EL106" i="19"/>
  <c r="EN105" i="19"/>
  <c r="EM105" i="19"/>
  <c r="EL105" i="19"/>
  <c r="EN104" i="19"/>
  <c r="EM104" i="19"/>
  <c r="EL104" i="19"/>
  <c r="EN103" i="19"/>
  <c r="EM103" i="19"/>
  <c r="EL103" i="19"/>
  <c r="EN102" i="19"/>
  <c r="EM102" i="19"/>
  <c r="EL102" i="19"/>
  <c r="EN101" i="19"/>
  <c r="EM101" i="19"/>
  <c r="EL101" i="19"/>
  <c r="EN100" i="19"/>
  <c r="EM100" i="19"/>
  <c r="EL100" i="19"/>
  <c r="EN99" i="19"/>
  <c r="EM99" i="19"/>
  <c r="EL99" i="19"/>
  <c r="EN98" i="19"/>
  <c r="EM98" i="19"/>
  <c r="EL98" i="19"/>
  <c r="EN97" i="19"/>
  <c r="EM97" i="19"/>
  <c r="EL97" i="19"/>
  <c r="EN96" i="19"/>
  <c r="AG96" i="19" s="1"/>
  <c r="BJ96" i="19" s="1"/>
  <c r="EM96" i="19"/>
  <c r="EL96" i="19"/>
  <c r="EN95" i="19"/>
  <c r="AG95" i="19" s="1"/>
  <c r="BJ95" i="19" s="1"/>
  <c r="EM95" i="19"/>
  <c r="EL95" i="19"/>
  <c r="EN94" i="19"/>
  <c r="EM94" i="19"/>
  <c r="EL94" i="19"/>
  <c r="EN93" i="19"/>
  <c r="EM93" i="19"/>
  <c r="EL93" i="19"/>
  <c r="EN90" i="19"/>
  <c r="AG90" i="19" s="1"/>
  <c r="BJ90" i="19" s="1"/>
  <c r="EM90" i="19"/>
  <c r="EL90" i="19"/>
  <c r="EN89" i="19"/>
  <c r="EM89" i="19"/>
  <c r="EL89" i="19"/>
  <c r="AG102" i="19"/>
  <c r="BJ102" i="19" s="1"/>
  <c r="AE97" i="19"/>
  <c r="BB97" i="19" s="1"/>
  <c r="DY92" i="19"/>
  <c r="O117" i="19"/>
  <c r="AW117" i="19" s="1"/>
  <c r="O116" i="19"/>
  <c r="AW116" i="19" s="1"/>
  <c r="O115" i="19"/>
  <c r="AW115" i="19" s="1"/>
  <c r="O92" i="19"/>
  <c r="AW92" i="19" s="1"/>
  <c r="O91" i="19"/>
  <c r="AW91" i="19" s="1"/>
  <c r="DJ89" i="19"/>
  <c r="AY91" i="19"/>
  <c r="AB103" i="19"/>
  <c r="AD94" i="19"/>
  <c r="BI94" i="19" s="1"/>
  <c r="BJ92" i="19"/>
  <c r="AB92" i="19"/>
  <c r="AZ92" i="19"/>
  <c r="AY92" i="19"/>
  <c r="BJ91" i="19"/>
  <c r="BB91" i="19"/>
  <c r="AB91" i="19"/>
  <c r="BA91" i="19" s="1"/>
  <c r="EK92" i="19"/>
  <c r="EJ92" i="19"/>
  <c r="EI92" i="19"/>
  <c r="EK91" i="19"/>
  <c r="EJ91" i="19"/>
  <c r="EI91" i="19"/>
  <c r="EA92" i="19"/>
  <c r="AC92" i="19" s="1"/>
  <c r="DZ92" i="19"/>
  <c r="EA91" i="19"/>
  <c r="AC91" i="19" s="1"/>
  <c r="BE91" i="19" s="1"/>
  <c r="DZ91" i="19"/>
  <c r="DY91" i="19"/>
  <c r="DQ92" i="19"/>
  <c r="DP92" i="19"/>
  <c r="DO92" i="19"/>
  <c r="DQ91" i="19"/>
  <c r="DP91" i="19"/>
  <c r="DO91" i="19"/>
  <c r="DG92" i="19"/>
  <c r="DF92" i="19"/>
  <c r="DE92" i="19"/>
  <c r="DG91" i="19"/>
  <c r="DF91" i="19"/>
  <c r="DE91" i="19"/>
  <c r="DB90" i="19"/>
  <c r="DC90" i="19"/>
  <c r="DD90" i="19"/>
  <c r="DH90" i="19"/>
  <c r="DI90" i="19"/>
  <c r="DJ90" i="19"/>
  <c r="DL90" i="19"/>
  <c r="DM90" i="19"/>
  <c r="DN90" i="19"/>
  <c r="Y90" i="19" s="1"/>
  <c r="AZ90" i="19" s="1"/>
  <c r="DR90" i="19"/>
  <c r="DS90" i="19"/>
  <c r="DT90" i="19"/>
  <c r="AA90" i="19" s="1"/>
  <c r="BH90" i="19" s="1"/>
  <c r="DV90" i="19"/>
  <c r="DW90" i="19"/>
  <c r="DX90" i="19"/>
  <c r="AB90" i="19" s="1"/>
  <c r="BA90" i="19" s="1"/>
  <c r="EB90" i="19"/>
  <c r="EC90" i="19"/>
  <c r="ED90" i="19"/>
  <c r="AD90" i="19" s="1"/>
  <c r="BI90" i="19" s="1"/>
  <c r="EF90" i="19"/>
  <c r="EG90" i="19"/>
  <c r="EH90" i="19"/>
  <c r="DH91" i="19"/>
  <c r="DI91" i="19"/>
  <c r="DJ91" i="19"/>
  <c r="X91" i="19" s="1"/>
  <c r="BG91" i="19" s="1"/>
  <c r="DR91" i="19"/>
  <c r="DS91" i="19"/>
  <c r="DT91" i="19"/>
  <c r="EB91" i="19"/>
  <c r="EC91" i="19"/>
  <c r="ED91" i="19"/>
  <c r="AD91" i="19" s="1"/>
  <c r="BI91" i="19" s="1"/>
  <c r="DH92" i="19"/>
  <c r="DI92" i="19"/>
  <c r="DJ92" i="19"/>
  <c r="X92" i="19" s="1"/>
  <c r="DR92" i="19"/>
  <c r="DS92" i="19"/>
  <c r="DT92" i="19"/>
  <c r="EB92" i="19"/>
  <c r="EC92" i="19"/>
  <c r="ED92" i="19"/>
  <c r="AD92" i="19" s="1"/>
  <c r="DB93" i="19"/>
  <c r="DC93" i="19"/>
  <c r="DD93" i="19"/>
  <c r="DH93" i="19"/>
  <c r="DI93" i="19"/>
  <c r="DJ93" i="19"/>
  <c r="DL93" i="19"/>
  <c r="DM93" i="19"/>
  <c r="DN93" i="19"/>
  <c r="DR93" i="19"/>
  <c r="DS93" i="19"/>
  <c r="DT93" i="19"/>
  <c r="DV93" i="19"/>
  <c r="DW93" i="19"/>
  <c r="DX93" i="19"/>
  <c r="EB93" i="19"/>
  <c r="EC93" i="19"/>
  <c r="ED93" i="19"/>
  <c r="AD93" i="19" s="1"/>
  <c r="BI93" i="19" s="1"/>
  <c r="EF93" i="19"/>
  <c r="EG93" i="19"/>
  <c r="EH93" i="19"/>
  <c r="AE93" i="19" s="1"/>
  <c r="BB93" i="19" s="1"/>
  <c r="DB94" i="19"/>
  <c r="DC94" i="19"/>
  <c r="DD94" i="19"/>
  <c r="DH94" i="19"/>
  <c r="DI94" i="19"/>
  <c r="DJ94" i="19"/>
  <c r="DL94" i="19"/>
  <c r="DM94" i="19"/>
  <c r="DN94" i="19"/>
  <c r="DR94" i="19"/>
  <c r="DS94" i="19"/>
  <c r="DT94" i="19"/>
  <c r="DV94" i="19"/>
  <c r="DW94" i="19"/>
  <c r="DX94" i="19"/>
  <c r="EB94" i="19"/>
  <c r="EC94" i="19"/>
  <c r="ED94" i="19"/>
  <c r="EF94" i="19"/>
  <c r="EG94" i="19"/>
  <c r="EH94" i="19"/>
  <c r="AE94" i="19" s="1"/>
  <c r="BB94" i="19" s="1"/>
  <c r="DB95" i="19"/>
  <c r="DC95" i="19"/>
  <c r="DD95" i="19"/>
  <c r="V95" i="19" s="1"/>
  <c r="AY95" i="19" s="1"/>
  <c r="DH95" i="19"/>
  <c r="DI95" i="19"/>
  <c r="DJ95" i="19"/>
  <c r="X95" i="19" s="1"/>
  <c r="BG95" i="19" s="1"/>
  <c r="DL95" i="19"/>
  <c r="DM95" i="19"/>
  <c r="DN95" i="19"/>
  <c r="DR95" i="19"/>
  <c r="DS95" i="19"/>
  <c r="DT95" i="19"/>
  <c r="DV95" i="19"/>
  <c r="DW95" i="19"/>
  <c r="DX95" i="19"/>
  <c r="EB95" i="19"/>
  <c r="EC95" i="19"/>
  <c r="ED95" i="19"/>
  <c r="EF95" i="19"/>
  <c r="EG95" i="19"/>
  <c r="EH95" i="19"/>
  <c r="AE95" i="19" s="1"/>
  <c r="BB95" i="19" s="1"/>
  <c r="DB96" i="19"/>
  <c r="DC96" i="19"/>
  <c r="DD96" i="19"/>
  <c r="V96" i="19" s="1"/>
  <c r="AY96" i="19" s="1"/>
  <c r="DH96" i="19"/>
  <c r="DI96" i="19"/>
  <c r="DJ96" i="19"/>
  <c r="X96" i="19" s="1"/>
  <c r="BG96" i="19" s="1"/>
  <c r="DL96" i="19"/>
  <c r="DM96" i="19"/>
  <c r="DN96" i="19"/>
  <c r="DR96" i="19"/>
  <c r="DS96" i="19"/>
  <c r="DT96" i="19"/>
  <c r="DV96" i="19"/>
  <c r="DW96" i="19"/>
  <c r="DX96" i="19"/>
  <c r="AB96" i="19" s="1"/>
  <c r="BA96" i="19" s="1"/>
  <c r="EB96" i="19"/>
  <c r="EC96" i="19"/>
  <c r="ED96" i="19"/>
  <c r="AD96" i="19" s="1"/>
  <c r="BI96" i="19" s="1"/>
  <c r="EF96" i="19"/>
  <c r="EG96" i="19"/>
  <c r="EH96" i="19"/>
  <c r="AE96" i="19" s="1"/>
  <c r="BB96" i="19" s="1"/>
  <c r="DB97" i="19"/>
  <c r="DC97" i="19"/>
  <c r="DD97" i="19"/>
  <c r="DH97" i="19"/>
  <c r="DI97" i="19"/>
  <c r="DJ97" i="19"/>
  <c r="X97" i="19" s="1"/>
  <c r="BG97" i="19" s="1"/>
  <c r="DL97" i="19"/>
  <c r="DM97" i="19"/>
  <c r="DN97" i="19"/>
  <c r="Y97" i="19" s="1"/>
  <c r="AZ97" i="19" s="1"/>
  <c r="DR97" i="19"/>
  <c r="DS97" i="19"/>
  <c r="DT97" i="19"/>
  <c r="DV97" i="19"/>
  <c r="DW97" i="19"/>
  <c r="DX97" i="19"/>
  <c r="EB97" i="19"/>
  <c r="EC97" i="19"/>
  <c r="ED97" i="19"/>
  <c r="EF97" i="19"/>
  <c r="EG97" i="19"/>
  <c r="EH97" i="19"/>
  <c r="DB98" i="19"/>
  <c r="DC98" i="19"/>
  <c r="DD98" i="19"/>
  <c r="DH98" i="19"/>
  <c r="DI98" i="19"/>
  <c r="DJ98" i="19"/>
  <c r="DL98" i="19"/>
  <c r="DM98" i="19"/>
  <c r="DN98" i="19"/>
  <c r="Y98" i="19" s="1"/>
  <c r="AZ98" i="19" s="1"/>
  <c r="DR98" i="19"/>
  <c r="DS98" i="19"/>
  <c r="DT98" i="19"/>
  <c r="AA98" i="19" s="1"/>
  <c r="BH98" i="19" s="1"/>
  <c r="DV98" i="19"/>
  <c r="DW98" i="19"/>
  <c r="DX98" i="19"/>
  <c r="AB98" i="19" s="1"/>
  <c r="BA98" i="19" s="1"/>
  <c r="EB98" i="19"/>
  <c r="EC98" i="19"/>
  <c r="ED98" i="19"/>
  <c r="AD98" i="19" s="1"/>
  <c r="BI98" i="19" s="1"/>
  <c r="EF98" i="19"/>
  <c r="EG98" i="19"/>
  <c r="EH98" i="19"/>
  <c r="DB99" i="19"/>
  <c r="DC99" i="19"/>
  <c r="DD99" i="19"/>
  <c r="DH99" i="19"/>
  <c r="DI99" i="19"/>
  <c r="DJ99" i="19"/>
  <c r="DL99" i="19"/>
  <c r="DM99" i="19"/>
  <c r="DN99" i="19"/>
  <c r="Y99" i="19" s="1"/>
  <c r="AZ99" i="19" s="1"/>
  <c r="DR99" i="19"/>
  <c r="DS99" i="19"/>
  <c r="DT99" i="19"/>
  <c r="AA99" i="19" s="1"/>
  <c r="BH99" i="19" s="1"/>
  <c r="DV99" i="19"/>
  <c r="DW99" i="19"/>
  <c r="DX99" i="19"/>
  <c r="AB99" i="19" s="1"/>
  <c r="BA99" i="19" s="1"/>
  <c r="EB99" i="19"/>
  <c r="EC99" i="19"/>
  <c r="ED99" i="19"/>
  <c r="AD99" i="19" s="1"/>
  <c r="BI99" i="19" s="1"/>
  <c r="EF99" i="19"/>
  <c r="EG99" i="19"/>
  <c r="EH99" i="19"/>
  <c r="DB100" i="19"/>
  <c r="DC100" i="19"/>
  <c r="DD100" i="19"/>
  <c r="DH100" i="19"/>
  <c r="DI100" i="19"/>
  <c r="DJ100" i="19"/>
  <c r="DL100" i="19"/>
  <c r="DM100" i="19"/>
  <c r="DN100" i="19"/>
  <c r="DR100" i="19"/>
  <c r="DS100" i="19"/>
  <c r="DT100" i="19"/>
  <c r="DV100" i="19"/>
  <c r="DW100" i="19"/>
  <c r="DX100" i="19"/>
  <c r="AB100" i="19" s="1"/>
  <c r="BA100" i="19" s="1"/>
  <c r="EB100" i="19"/>
  <c r="EC100" i="19"/>
  <c r="ED100" i="19"/>
  <c r="AD100" i="19" s="1"/>
  <c r="BI100" i="19" s="1"/>
  <c r="EF100" i="19"/>
  <c r="EG100" i="19"/>
  <c r="EH100" i="19"/>
  <c r="DB101" i="19"/>
  <c r="DC101" i="19"/>
  <c r="DD101" i="19"/>
  <c r="DH101" i="19"/>
  <c r="DI101" i="19"/>
  <c r="DJ101" i="19"/>
  <c r="DL101" i="19"/>
  <c r="DM101" i="19"/>
  <c r="DN101" i="19"/>
  <c r="Y101" i="19" s="1"/>
  <c r="AZ101" i="19" s="1"/>
  <c r="DR101" i="19"/>
  <c r="DS101" i="19"/>
  <c r="DT101" i="19"/>
  <c r="DV101" i="19"/>
  <c r="DW101" i="19"/>
  <c r="DX101" i="19"/>
  <c r="AB101" i="19" s="1"/>
  <c r="EB101" i="19"/>
  <c r="EC101" i="19"/>
  <c r="ED101" i="19"/>
  <c r="AD101" i="19" s="1"/>
  <c r="BI101" i="19" s="1"/>
  <c r="EF101" i="19"/>
  <c r="EG101" i="19"/>
  <c r="EH101" i="19"/>
  <c r="AE101" i="19" s="1"/>
  <c r="BB101" i="19" s="1"/>
  <c r="DB102" i="19"/>
  <c r="DC102" i="19"/>
  <c r="DD102" i="19"/>
  <c r="DH102" i="19"/>
  <c r="DI102" i="19"/>
  <c r="DJ102" i="19"/>
  <c r="DL102" i="19"/>
  <c r="DM102" i="19"/>
  <c r="DN102" i="19"/>
  <c r="DR102" i="19"/>
  <c r="DS102" i="19"/>
  <c r="DT102" i="19"/>
  <c r="DV102" i="19"/>
  <c r="DW102" i="19"/>
  <c r="DX102" i="19"/>
  <c r="AB102" i="19" s="1"/>
  <c r="BA102" i="19" s="1"/>
  <c r="EB102" i="19"/>
  <c r="EC102" i="19"/>
  <c r="ED102" i="19"/>
  <c r="AD102" i="19" s="1"/>
  <c r="BI102" i="19" s="1"/>
  <c r="EF102" i="19"/>
  <c r="EG102" i="19"/>
  <c r="EH102" i="19"/>
  <c r="AE102" i="19" s="1"/>
  <c r="BB102" i="19" s="1"/>
  <c r="DB103" i="19"/>
  <c r="DC103" i="19"/>
  <c r="DD103" i="19"/>
  <c r="V103" i="19" s="1"/>
  <c r="AY103" i="19" s="1"/>
  <c r="DH103" i="19"/>
  <c r="DI103" i="19"/>
  <c r="DJ103" i="19"/>
  <c r="DL103" i="19"/>
  <c r="DM103" i="19"/>
  <c r="DN103" i="19"/>
  <c r="DR103" i="19"/>
  <c r="DS103" i="19"/>
  <c r="DT103" i="19"/>
  <c r="DV103" i="19"/>
  <c r="DW103" i="19"/>
  <c r="DX103" i="19"/>
  <c r="EB103" i="19"/>
  <c r="EC103" i="19"/>
  <c r="ED103" i="19"/>
  <c r="AD103" i="19" s="1"/>
  <c r="BI103" i="19" s="1"/>
  <c r="EF103" i="19"/>
  <c r="AE103" i="19" s="1"/>
  <c r="BB103" i="19" s="1"/>
  <c r="EG103" i="19"/>
  <c r="EH103" i="19"/>
  <c r="DB104" i="19"/>
  <c r="DC104" i="19"/>
  <c r="DD104" i="19"/>
  <c r="V104" i="19" s="1"/>
  <c r="AY104" i="19" s="1"/>
  <c r="DH104" i="19"/>
  <c r="DI104" i="19"/>
  <c r="DJ104" i="19"/>
  <c r="X104" i="19" s="1"/>
  <c r="BG104" i="19" s="1"/>
  <c r="DL104" i="19"/>
  <c r="DM104" i="19"/>
  <c r="DN104" i="19"/>
  <c r="DR104" i="19"/>
  <c r="DS104" i="19"/>
  <c r="DT104" i="19"/>
  <c r="DV104" i="19"/>
  <c r="DW104" i="19"/>
  <c r="DX104" i="19"/>
  <c r="AB104" i="19" s="1"/>
  <c r="BA104" i="19" s="1"/>
  <c r="EB104" i="19"/>
  <c r="EC104" i="19"/>
  <c r="ED104" i="19"/>
  <c r="AD104" i="19" s="1"/>
  <c r="BI104" i="19" s="1"/>
  <c r="EF104" i="19"/>
  <c r="EG104" i="19"/>
  <c r="EH104" i="19"/>
  <c r="AE104" i="19" s="1"/>
  <c r="BB104" i="19" s="1"/>
  <c r="DB105" i="19"/>
  <c r="DC105" i="19"/>
  <c r="DD105" i="19"/>
  <c r="DH105" i="19"/>
  <c r="DI105" i="19"/>
  <c r="DJ105" i="19"/>
  <c r="X105" i="19" s="1"/>
  <c r="BG105" i="19" s="1"/>
  <c r="DL105" i="19"/>
  <c r="DM105" i="19"/>
  <c r="DN105" i="19"/>
  <c r="Y105" i="19" s="1"/>
  <c r="AZ105" i="19" s="1"/>
  <c r="DR105" i="19"/>
  <c r="DS105" i="19"/>
  <c r="DT105" i="19"/>
  <c r="DV105" i="19"/>
  <c r="DW105" i="19"/>
  <c r="DX105" i="19"/>
  <c r="AB105" i="19" s="1"/>
  <c r="BA105" i="19" s="1"/>
  <c r="EB105" i="19"/>
  <c r="EC105" i="19"/>
  <c r="ED105" i="19"/>
  <c r="AD105" i="19" s="1"/>
  <c r="BI105" i="19" s="1"/>
  <c r="EF105" i="19"/>
  <c r="EG105" i="19"/>
  <c r="EH105" i="19"/>
  <c r="DB106" i="19"/>
  <c r="DC106" i="19"/>
  <c r="DD106" i="19"/>
  <c r="DH106" i="19"/>
  <c r="DI106" i="19"/>
  <c r="DJ106" i="19"/>
  <c r="DL106" i="19"/>
  <c r="DM106" i="19"/>
  <c r="DN106" i="19"/>
  <c r="Y106" i="19" s="1"/>
  <c r="AZ106" i="19" s="1"/>
  <c r="DR106" i="19"/>
  <c r="DS106" i="19"/>
  <c r="DT106" i="19"/>
  <c r="AA106" i="19" s="1"/>
  <c r="BH106" i="19" s="1"/>
  <c r="DV106" i="19"/>
  <c r="DW106" i="19"/>
  <c r="DX106" i="19"/>
  <c r="EB106" i="19"/>
  <c r="EC106" i="19"/>
  <c r="ED106" i="19"/>
  <c r="AD106" i="19" s="1"/>
  <c r="BI106" i="19" s="1"/>
  <c r="EF106" i="19"/>
  <c r="EG106" i="19"/>
  <c r="EH106" i="19"/>
  <c r="DB107" i="19"/>
  <c r="DC107" i="19"/>
  <c r="DD107" i="19"/>
  <c r="DH107" i="19"/>
  <c r="DI107" i="19"/>
  <c r="DJ107" i="19"/>
  <c r="DL107" i="19"/>
  <c r="DM107" i="19"/>
  <c r="DN107" i="19"/>
  <c r="Y107" i="19" s="1"/>
  <c r="AZ107" i="19" s="1"/>
  <c r="DR107" i="19"/>
  <c r="DS107" i="19"/>
  <c r="DT107" i="19"/>
  <c r="AA107" i="19" s="1"/>
  <c r="BH107" i="19" s="1"/>
  <c r="DV107" i="19"/>
  <c r="DW107" i="19"/>
  <c r="DX107" i="19"/>
  <c r="AB107" i="19" s="1"/>
  <c r="BA107" i="19" s="1"/>
  <c r="EB107" i="19"/>
  <c r="EC107" i="19"/>
  <c r="ED107" i="19"/>
  <c r="AD107" i="19" s="1"/>
  <c r="BI107" i="19" s="1"/>
  <c r="EF107" i="19"/>
  <c r="EG107" i="19"/>
  <c r="EH107" i="19"/>
  <c r="DB108" i="19"/>
  <c r="DC108" i="19"/>
  <c r="DD108" i="19"/>
  <c r="DH108" i="19"/>
  <c r="DI108" i="19"/>
  <c r="DJ108" i="19"/>
  <c r="DL108" i="19"/>
  <c r="DM108" i="19"/>
  <c r="DN108" i="19"/>
  <c r="DR108" i="19"/>
  <c r="DS108" i="19"/>
  <c r="DT108" i="19"/>
  <c r="DV108" i="19"/>
  <c r="DW108" i="19"/>
  <c r="DX108" i="19"/>
  <c r="AB108" i="19" s="1"/>
  <c r="BA108" i="19" s="1"/>
  <c r="EB108" i="19"/>
  <c r="EC108" i="19"/>
  <c r="ED108" i="19"/>
  <c r="AD108" i="19" s="1"/>
  <c r="BI108" i="19" s="1"/>
  <c r="EF108" i="19"/>
  <c r="EG108" i="19"/>
  <c r="EH108" i="19"/>
  <c r="EH89" i="19"/>
  <c r="DR89" i="19"/>
  <c r="EF89" i="19"/>
  <c r="EG89" i="19"/>
  <c r="AE89" i="19" s="1"/>
  <c r="BB89" i="19" s="1"/>
  <c r="ED89" i="19"/>
  <c r="AD89" i="19" s="1"/>
  <c r="BI89" i="19" s="1"/>
  <c r="EC89" i="19"/>
  <c r="EB89" i="19"/>
  <c r="DX89" i="19"/>
  <c r="AB89" i="19" s="1"/>
  <c r="BA89" i="19" s="1"/>
  <c r="DW89" i="19"/>
  <c r="DV89" i="19"/>
  <c r="DN89" i="19"/>
  <c r="DM89" i="19"/>
  <c r="DL89" i="19"/>
  <c r="DI89" i="19"/>
  <c r="DH89" i="19"/>
  <c r="DD89" i="19"/>
  <c r="DC89" i="19"/>
  <c r="DB89" i="19"/>
  <c r="CX89" i="19"/>
  <c r="CW89" i="19"/>
  <c r="O89" i="19" s="1"/>
  <c r="AW89" i="19" s="1"/>
  <c r="CS89" i="19"/>
  <c r="CR89" i="19"/>
  <c r="CQ89" i="19"/>
  <c r="CO89" i="19"/>
  <c r="L89" i="19" s="1"/>
  <c r="AV89" i="19" s="1"/>
  <c r="CN89" i="19"/>
  <c r="CM89" i="19"/>
  <c r="CI89" i="19"/>
  <c r="J89" i="19" s="1"/>
  <c r="AN89" i="19" s="1"/>
  <c r="CH89" i="19"/>
  <c r="CG89" i="19"/>
  <c r="CE89" i="19"/>
  <c r="CD89" i="19"/>
  <c r="CC89" i="19"/>
  <c r="BY89" i="19"/>
  <c r="BX89" i="19"/>
  <c r="BW89" i="19"/>
  <c r="BU89" i="19"/>
  <c r="BT89" i="19"/>
  <c r="BO89" i="19"/>
  <c r="BM89" i="19"/>
  <c r="CV142" i="19"/>
  <c r="N142" i="19" s="1"/>
  <c r="CU142" i="19"/>
  <c r="CT142" i="19"/>
  <c r="CV141" i="19"/>
  <c r="CU141" i="19"/>
  <c r="CT141" i="19"/>
  <c r="BR142" i="19"/>
  <c r="BQ142" i="19"/>
  <c r="BP142" i="19"/>
  <c r="BR141" i="19"/>
  <c r="BQ141" i="19"/>
  <c r="BP141" i="19"/>
  <c r="CY158" i="19"/>
  <c r="O158" i="19" s="1"/>
  <c r="AW158" i="19" s="1"/>
  <c r="CX158" i="19"/>
  <c r="CW158" i="19"/>
  <c r="CS158" i="19"/>
  <c r="M158" i="19" s="1"/>
  <c r="AO158" i="19" s="1"/>
  <c r="CR158" i="19"/>
  <c r="CQ158" i="19"/>
  <c r="BU158" i="19"/>
  <c r="BT158" i="19"/>
  <c r="BS158" i="19"/>
  <c r="BO158" i="19"/>
  <c r="BN158" i="19"/>
  <c r="BM158" i="19"/>
  <c r="CY157" i="19"/>
  <c r="CX157" i="19"/>
  <c r="CW157" i="19"/>
  <c r="O157" i="19" s="1"/>
  <c r="AW157" i="19" s="1"/>
  <c r="CS157" i="19"/>
  <c r="CR157" i="19"/>
  <c r="CQ157" i="19"/>
  <c r="BU157" i="19"/>
  <c r="BT157" i="19"/>
  <c r="BS157" i="19"/>
  <c r="BO157" i="19"/>
  <c r="BN157" i="19"/>
  <c r="BM157" i="19"/>
  <c r="CY156" i="19"/>
  <c r="O156" i="19" s="1"/>
  <c r="AW156" i="19" s="1"/>
  <c r="CX156" i="19"/>
  <c r="CW156" i="19"/>
  <c r="CS156" i="19"/>
  <c r="M156" i="19" s="1"/>
  <c r="AO156" i="19" s="1"/>
  <c r="CR156" i="19"/>
  <c r="CQ156" i="19"/>
  <c r="BU156" i="19"/>
  <c r="BT156" i="19"/>
  <c r="BS156" i="19"/>
  <c r="BO156" i="19"/>
  <c r="BN156" i="19"/>
  <c r="BM156" i="19"/>
  <c r="CY155" i="19"/>
  <c r="CX155" i="19"/>
  <c r="CW155" i="19"/>
  <c r="CS155" i="19"/>
  <c r="CR155" i="19"/>
  <c r="CQ155" i="19"/>
  <c r="BU155" i="19"/>
  <c r="BT155" i="19"/>
  <c r="BS155" i="19"/>
  <c r="BO155" i="19"/>
  <c r="BN155" i="19"/>
  <c r="BM155" i="19"/>
  <c r="CY154" i="19"/>
  <c r="O154" i="19" s="1"/>
  <c r="AW154" i="19" s="1"/>
  <c r="CX154" i="19"/>
  <c r="CW154" i="19"/>
  <c r="CS154" i="19"/>
  <c r="M154" i="19" s="1"/>
  <c r="AO154" i="19" s="1"/>
  <c r="CR154" i="19"/>
  <c r="CQ154" i="19"/>
  <c r="BU154" i="19"/>
  <c r="BT154" i="19"/>
  <c r="BS154" i="19"/>
  <c r="BO154" i="19"/>
  <c r="BN154" i="19"/>
  <c r="BM154" i="19"/>
  <c r="CY153" i="19"/>
  <c r="CX153" i="19"/>
  <c r="CW153" i="19"/>
  <c r="CS153" i="19"/>
  <c r="CR153" i="19"/>
  <c r="CQ153" i="19"/>
  <c r="BU153" i="19"/>
  <c r="BT153" i="19"/>
  <c r="BS153" i="19"/>
  <c r="BO153" i="19"/>
  <c r="BN153" i="19"/>
  <c r="BM153" i="19"/>
  <c r="CY152" i="19"/>
  <c r="O152" i="19" s="1"/>
  <c r="AW152" i="19" s="1"/>
  <c r="CX152" i="19"/>
  <c r="CW152" i="19"/>
  <c r="CS152" i="19"/>
  <c r="M152" i="19" s="1"/>
  <c r="AO152" i="19" s="1"/>
  <c r="CR152" i="19"/>
  <c r="CQ152" i="19"/>
  <c r="BU152" i="19"/>
  <c r="BT152" i="19"/>
  <c r="BS152" i="19"/>
  <c r="BO152" i="19"/>
  <c r="BN152" i="19"/>
  <c r="BM152" i="19"/>
  <c r="CY151" i="19"/>
  <c r="CX151" i="19"/>
  <c r="CW151" i="19"/>
  <c r="CS151" i="19"/>
  <c r="CR151" i="19"/>
  <c r="CQ151" i="19"/>
  <c r="BU151" i="19"/>
  <c r="BT151" i="19"/>
  <c r="BS151" i="19"/>
  <c r="BO151" i="19"/>
  <c r="BN151" i="19"/>
  <c r="BM151" i="19"/>
  <c r="CY150" i="19"/>
  <c r="O150" i="19" s="1"/>
  <c r="AW150" i="19" s="1"/>
  <c r="CX150" i="19"/>
  <c r="CW150" i="19"/>
  <c r="CS150" i="19"/>
  <c r="M150" i="19" s="1"/>
  <c r="AO150" i="19" s="1"/>
  <c r="CR150" i="19"/>
  <c r="CQ150" i="19"/>
  <c r="BU150" i="19"/>
  <c r="BT150" i="19"/>
  <c r="BS150" i="19"/>
  <c r="BO150" i="19"/>
  <c r="BN150" i="19"/>
  <c r="BM150" i="19"/>
  <c r="CY149" i="19"/>
  <c r="CX149" i="19"/>
  <c r="CW149" i="19"/>
  <c r="CS149" i="19"/>
  <c r="CR149" i="19"/>
  <c r="CQ149" i="19"/>
  <c r="BU149" i="19"/>
  <c r="BT149" i="19"/>
  <c r="BS149" i="19"/>
  <c r="BO149" i="19"/>
  <c r="BN149" i="19"/>
  <c r="BM149" i="19"/>
  <c r="CY148" i="19"/>
  <c r="O148" i="19" s="1"/>
  <c r="AW148" i="19" s="1"/>
  <c r="CX148" i="19"/>
  <c r="CW148" i="19"/>
  <c r="CS148" i="19"/>
  <c r="M148" i="19" s="1"/>
  <c r="CR148" i="19"/>
  <c r="CQ148" i="19"/>
  <c r="BU148" i="19"/>
  <c r="BT148" i="19"/>
  <c r="BS148" i="19"/>
  <c r="BO148" i="19"/>
  <c r="BN148" i="19"/>
  <c r="BM148" i="19"/>
  <c r="CY147" i="19"/>
  <c r="CX147" i="19"/>
  <c r="CW147" i="19"/>
  <c r="CS147" i="19"/>
  <c r="CR147" i="19"/>
  <c r="CQ147" i="19"/>
  <c r="BU147" i="19"/>
  <c r="BT147" i="19"/>
  <c r="BS147" i="19"/>
  <c r="BO147" i="19"/>
  <c r="BN147" i="19"/>
  <c r="BM147" i="19"/>
  <c r="CY146" i="19"/>
  <c r="O146" i="19" s="1"/>
  <c r="AW146" i="19" s="1"/>
  <c r="CX146" i="19"/>
  <c r="CW146" i="19"/>
  <c r="CS146" i="19"/>
  <c r="M146" i="19" s="1"/>
  <c r="AO146" i="19" s="1"/>
  <c r="CR146" i="19"/>
  <c r="CQ146" i="19"/>
  <c r="BU146" i="19"/>
  <c r="F146" i="19" s="1"/>
  <c r="AT146" i="19" s="1"/>
  <c r="BT146" i="19"/>
  <c r="BS146" i="19"/>
  <c r="BO146" i="19"/>
  <c r="D146" i="19" s="1"/>
  <c r="AL146" i="19" s="1"/>
  <c r="BN146" i="19"/>
  <c r="BM146" i="19"/>
  <c r="CY145" i="19"/>
  <c r="O145" i="19" s="1"/>
  <c r="AW145" i="19" s="1"/>
  <c r="CX145" i="19"/>
  <c r="CW145" i="19"/>
  <c r="CS145" i="19"/>
  <c r="M145" i="19" s="1"/>
  <c r="AO145" i="19" s="1"/>
  <c r="CR145" i="19"/>
  <c r="CQ145" i="19"/>
  <c r="BU145" i="19"/>
  <c r="F145" i="19" s="1"/>
  <c r="AT145" i="19" s="1"/>
  <c r="BT145" i="19"/>
  <c r="BS145" i="19"/>
  <c r="BO145" i="19"/>
  <c r="D145" i="19" s="1"/>
  <c r="AL145" i="19" s="1"/>
  <c r="BN145" i="19"/>
  <c r="BM145" i="19"/>
  <c r="CY144" i="19"/>
  <c r="O144" i="19" s="1"/>
  <c r="AW144" i="19" s="1"/>
  <c r="CX144" i="19"/>
  <c r="CW144" i="19"/>
  <c r="CS144" i="19"/>
  <c r="M144" i="19" s="1"/>
  <c r="AO144" i="19" s="1"/>
  <c r="CR144" i="19"/>
  <c r="CQ144" i="19"/>
  <c r="BU144" i="19"/>
  <c r="BT144" i="19"/>
  <c r="BS144" i="19"/>
  <c r="BO144" i="19"/>
  <c r="BN144" i="19"/>
  <c r="BM144" i="19"/>
  <c r="CY143" i="19"/>
  <c r="CX143" i="19"/>
  <c r="CW143" i="19"/>
  <c r="CS143" i="19"/>
  <c r="CR143" i="19"/>
  <c r="CQ143" i="19"/>
  <c r="BU143" i="19"/>
  <c r="BT143" i="19"/>
  <c r="BS143" i="19"/>
  <c r="BO143" i="19"/>
  <c r="BN143" i="19"/>
  <c r="BM143" i="19"/>
  <c r="CY142" i="19"/>
  <c r="CX142" i="19"/>
  <c r="CW142" i="19"/>
  <c r="BU142" i="19"/>
  <c r="BT142" i="19"/>
  <c r="BS142" i="19"/>
  <c r="CY141" i="19"/>
  <c r="CX141" i="19"/>
  <c r="CW141" i="19"/>
  <c r="BU141" i="19"/>
  <c r="BT141" i="19"/>
  <c r="BS141" i="19"/>
  <c r="CY140" i="19"/>
  <c r="O140" i="19" s="1"/>
  <c r="AW140" i="19" s="1"/>
  <c r="CX140" i="19"/>
  <c r="CW140" i="19"/>
  <c r="CS140" i="19"/>
  <c r="M140" i="19" s="1"/>
  <c r="AO140" i="19" s="1"/>
  <c r="CR140" i="19"/>
  <c r="CQ140" i="19"/>
  <c r="BU140" i="19"/>
  <c r="BT140" i="19"/>
  <c r="BS140" i="19"/>
  <c r="BO140" i="19"/>
  <c r="BN140" i="19"/>
  <c r="BM140" i="19"/>
  <c r="CY139" i="19"/>
  <c r="CX139" i="19"/>
  <c r="CW139" i="19"/>
  <c r="CS139" i="19"/>
  <c r="CR139" i="19"/>
  <c r="CQ139" i="19"/>
  <c r="BU139" i="19"/>
  <c r="BT139" i="19"/>
  <c r="BS139" i="19"/>
  <c r="BO139" i="19"/>
  <c r="BN139" i="19"/>
  <c r="BM139" i="19"/>
  <c r="CY115" i="19"/>
  <c r="CY118" i="19"/>
  <c r="O118" i="19" s="1"/>
  <c r="CY119" i="19"/>
  <c r="O119" i="19" s="1"/>
  <c r="CY120" i="19"/>
  <c r="O120" i="19" s="1"/>
  <c r="CY121" i="19"/>
  <c r="CY122" i="19"/>
  <c r="O122" i="19" s="1"/>
  <c r="AW122" i="19" s="1"/>
  <c r="CY123" i="19"/>
  <c r="O123" i="19" s="1"/>
  <c r="AW123" i="19" s="1"/>
  <c r="CY124" i="19"/>
  <c r="O124" i="19" s="1"/>
  <c r="AW124" i="19" s="1"/>
  <c r="CY125" i="19"/>
  <c r="O125" i="19" s="1"/>
  <c r="CY126" i="19"/>
  <c r="O126" i="19" s="1"/>
  <c r="AW126" i="19" s="1"/>
  <c r="CY127" i="19"/>
  <c r="O127" i="19" s="1"/>
  <c r="AW127" i="19" s="1"/>
  <c r="CY128" i="19"/>
  <c r="CY129" i="19"/>
  <c r="CY130" i="19"/>
  <c r="CY131" i="19"/>
  <c r="CY132" i="19"/>
  <c r="CY133" i="19"/>
  <c r="O133" i="19" s="1"/>
  <c r="AW133" i="19" s="1"/>
  <c r="CY114" i="19"/>
  <c r="O114" i="19" s="1"/>
  <c r="AW114" i="19" s="1"/>
  <c r="CV117" i="19"/>
  <c r="CV116" i="19"/>
  <c r="CS115" i="19"/>
  <c r="M115" i="19" s="1"/>
  <c r="AO115" i="19" s="1"/>
  <c r="CS118" i="19"/>
  <c r="M118" i="19" s="1"/>
  <c r="AO118" i="19" s="1"/>
  <c r="CS119" i="19"/>
  <c r="M119" i="19" s="1"/>
  <c r="AO119" i="19" s="1"/>
  <c r="CS120" i="19"/>
  <c r="M120" i="19" s="1"/>
  <c r="CS121" i="19"/>
  <c r="M121" i="19" s="1"/>
  <c r="CS122" i="19"/>
  <c r="M122" i="19" s="1"/>
  <c r="AO122" i="19" s="1"/>
  <c r="CS123" i="19"/>
  <c r="M123" i="19" s="1"/>
  <c r="AO123" i="19" s="1"/>
  <c r="CS124" i="19"/>
  <c r="M124" i="19" s="1"/>
  <c r="AO124" i="19" s="1"/>
  <c r="CS125" i="19"/>
  <c r="CS126" i="19"/>
  <c r="M126" i="19" s="1"/>
  <c r="AO126" i="19" s="1"/>
  <c r="CS127" i="19"/>
  <c r="M127" i="19" s="1"/>
  <c r="AO127" i="19" s="1"/>
  <c r="CS128" i="19"/>
  <c r="CS129" i="19"/>
  <c r="CS130" i="19"/>
  <c r="CS131" i="19"/>
  <c r="CS132" i="19"/>
  <c r="CS133" i="19"/>
  <c r="CS114" i="19"/>
  <c r="CY90" i="19"/>
  <c r="CY93" i="19"/>
  <c r="CY94" i="19"/>
  <c r="CY95" i="19"/>
  <c r="O95" i="19" s="1"/>
  <c r="CY96" i="19"/>
  <c r="O96" i="19" s="1"/>
  <c r="CY97" i="19"/>
  <c r="CY98" i="19"/>
  <c r="CY99" i="19"/>
  <c r="CY100" i="19"/>
  <c r="CY101" i="19"/>
  <c r="CY102" i="19"/>
  <c r="CY103" i="19"/>
  <c r="CY104" i="19"/>
  <c r="CY105" i="19"/>
  <c r="CY106" i="19"/>
  <c r="CY107" i="19"/>
  <c r="CY108" i="19"/>
  <c r="CY89" i="19"/>
  <c r="CV92" i="19"/>
  <c r="CV91" i="19"/>
  <c r="CS90" i="19"/>
  <c r="CS93" i="19"/>
  <c r="CS94" i="19"/>
  <c r="CS95" i="19"/>
  <c r="M95" i="19" s="1"/>
  <c r="AO95" i="19" s="1"/>
  <c r="CS96" i="19"/>
  <c r="M96" i="19" s="1"/>
  <c r="CS97" i="19"/>
  <c r="CS98" i="19"/>
  <c r="CS99" i="19"/>
  <c r="CS100" i="19"/>
  <c r="CS101" i="19"/>
  <c r="CS102" i="19"/>
  <c r="CS103" i="19"/>
  <c r="CS104" i="19"/>
  <c r="CS105" i="19"/>
  <c r="CS106" i="19"/>
  <c r="CS107" i="19"/>
  <c r="CS108" i="19"/>
  <c r="M10" i="19"/>
  <c r="D123" i="19"/>
  <c r="AL123" i="19" s="1"/>
  <c r="CU117" i="19"/>
  <c r="CT117" i="19"/>
  <c r="CU116" i="19"/>
  <c r="CT116" i="19"/>
  <c r="BR117" i="19"/>
  <c r="BQ117" i="19"/>
  <c r="BP117" i="19"/>
  <c r="BR116" i="19"/>
  <c r="BQ116" i="19"/>
  <c r="BP116" i="19"/>
  <c r="BU133" i="19"/>
  <c r="BT133" i="19"/>
  <c r="BS133" i="19"/>
  <c r="BO133" i="19"/>
  <c r="BN133" i="19"/>
  <c r="BM133" i="19"/>
  <c r="BU132" i="19"/>
  <c r="BT132" i="19"/>
  <c r="BS132" i="19"/>
  <c r="BO132" i="19"/>
  <c r="BN132" i="19"/>
  <c r="BM132" i="19"/>
  <c r="BU131" i="19"/>
  <c r="BT131" i="19"/>
  <c r="BS131" i="19"/>
  <c r="BO131" i="19"/>
  <c r="BN131" i="19"/>
  <c r="BM131" i="19"/>
  <c r="BU130" i="19"/>
  <c r="BT130" i="19"/>
  <c r="BS130" i="19"/>
  <c r="BO130" i="19"/>
  <c r="BN130" i="19"/>
  <c r="BM130" i="19"/>
  <c r="BU129" i="19"/>
  <c r="F129" i="19" s="1"/>
  <c r="AT129" i="19" s="1"/>
  <c r="BT129" i="19"/>
  <c r="BS129" i="19"/>
  <c r="BO129" i="19"/>
  <c r="D129" i="19" s="1"/>
  <c r="BN129" i="19"/>
  <c r="BM129" i="19"/>
  <c r="BU128" i="19"/>
  <c r="F128" i="19" s="1"/>
  <c r="AT128" i="19" s="1"/>
  <c r="BT128" i="19"/>
  <c r="BS128" i="19"/>
  <c r="BO128" i="19"/>
  <c r="D128" i="19" s="1"/>
  <c r="AL128" i="19" s="1"/>
  <c r="BN128" i="19"/>
  <c r="BM128" i="19"/>
  <c r="BU127" i="19"/>
  <c r="F127" i="19" s="1"/>
  <c r="AT127" i="19" s="1"/>
  <c r="BT127" i="19"/>
  <c r="BS127" i="19"/>
  <c r="BO127" i="19"/>
  <c r="D127" i="19" s="1"/>
  <c r="AL127" i="19" s="1"/>
  <c r="BN127" i="19"/>
  <c r="BM127" i="19"/>
  <c r="BU126" i="19"/>
  <c r="F126" i="19" s="1"/>
  <c r="AT126" i="19" s="1"/>
  <c r="BT126" i="19"/>
  <c r="BS126" i="19"/>
  <c r="BO126" i="19"/>
  <c r="D126" i="19" s="1"/>
  <c r="AL126" i="19" s="1"/>
  <c r="BN126" i="19"/>
  <c r="BM126" i="19"/>
  <c r="BU125" i="19"/>
  <c r="F125" i="19" s="1"/>
  <c r="AT125" i="19" s="1"/>
  <c r="BT125" i="19"/>
  <c r="BS125" i="19"/>
  <c r="BO125" i="19"/>
  <c r="D125" i="19" s="1"/>
  <c r="AL125" i="19" s="1"/>
  <c r="BN125" i="19"/>
  <c r="BM125" i="19"/>
  <c r="BU124" i="19"/>
  <c r="F124" i="19" s="1"/>
  <c r="AT124" i="19" s="1"/>
  <c r="BT124" i="19"/>
  <c r="BS124" i="19"/>
  <c r="BO124" i="19"/>
  <c r="D124" i="19" s="1"/>
  <c r="AL124" i="19" s="1"/>
  <c r="BN124" i="19"/>
  <c r="BM124" i="19"/>
  <c r="BU123" i="19"/>
  <c r="F123" i="19" s="1"/>
  <c r="AT123" i="19" s="1"/>
  <c r="BT123" i="19"/>
  <c r="BS123" i="19"/>
  <c r="BO123" i="19"/>
  <c r="BN123" i="19"/>
  <c r="BM123" i="19"/>
  <c r="BU122" i="19"/>
  <c r="F122" i="19" s="1"/>
  <c r="AT122" i="19" s="1"/>
  <c r="BT122" i="19"/>
  <c r="BS122" i="19"/>
  <c r="BO122" i="19"/>
  <c r="D122" i="19" s="1"/>
  <c r="AL122" i="19" s="1"/>
  <c r="BN122" i="19"/>
  <c r="BM122" i="19"/>
  <c r="BU121" i="19"/>
  <c r="F121" i="19" s="1"/>
  <c r="BT121" i="19"/>
  <c r="BS121" i="19"/>
  <c r="BO121" i="19"/>
  <c r="D121" i="19" s="1"/>
  <c r="AL121" i="19" s="1"/>
  <c r="BN121" i="19"/>
  <c r="BM121" i="19"/>
  <c r="BU120" i="19"/>
  <c r="F120" i="19" s="1"/>
  <c r="AT120" i="19" s="1"/>
  <c r="BT120" i="19"/>
  <c r="BS120" i="19"/>
  <c r="BO120" i="19"/>
  <c r="D120" i="19" s="1"/>
  <c r="AL120" i="19" s="1"/>
  <c r="BN120" i="19"/>
  <c r="BM120" i="19"/>
  <c r="BU119" i="19"/>
  <c r="F119" i="19" s="1"/>
  <c r="AT119" i="19" s="1"/>
  <c r="BT119" i="19"/>
  <c r="BS119" i="19"/>
  <c r="BO119" i="19"/>
  <c r="D119" i="19" s="1"/>
  <c r="AL119" i="19" s="1"/>
  <c r="BN119" i="19"/>
  <c r="BM119" i="19"/>
  <c r="BU118" i="19"/>
  <c r="F118" i="19" s="1"/>
  <c r="AT118" i="19" s="1"/>
  <c r="BT118" i="19"/>
  <c r="BS118" i="19"/>
  <c r="BO118" i="19"/>
  <c r="D118" i="19" s="1"/>
  <c r="AL118" i="19" s="1"/>
  <c r="BN118" i="19"/>
  <c r="BM118" i="19"/>
  <c r="BU117" i="19"/>
  <c r="BT117" i="19"/>
  <c r="BS117" i="19"/>
  <c r="BU116" i="19"/>
  <c r="BT116" i="19"/>
  <c r="BS116" i="19"/>
  <c r="BU115" i="19"/>
  <c r="F115" i="19" s="1"/>
  <c r="AT115" i="19" s="1"/>
  <c r="BT115" i="19"/>
  <c r="BS115" i="19"/>
  <c r="BO115" i="19"/>
  <c r="D115" i="19" s="1"/>
  <c r="AL115" i="19" s="1"/>
  <c r="BN115" i="19"/>
  <c r="BM115" i="19"/>
  <c r="CX133" i="19"/>
  <c r="CW133" i="19"/>
  <c r="CR133" i="19"/>
  <c r="CQ133" i="19"/>
  <c r="CX132" i="19"/>
  <c r="CW132" i="19"/>
  <c r="O132" i="19" s="1"/>
  <c r="AW132" i="19" s="1"/>
  <c r="CR132" i="19"/>
  <c r="CQ132" i="19"/>
  <c r="CX131" i="19"/>
  <c r="CW131" i="19"/>
  <c r="CR131" i="19"/>
  <c r="CQ131" i="19"/>
  <c r="CX130" i="19"/>
  <c r="CW130" i="19"/>
  <c r="CR130" i="19"/>
  <c r="CQ130" i="19"/>
  <c r="CX129" i="19"/>
  <c r="CW129" i="19"/>
  <c r="CR129" i="19"/>
  <c r="CQ129" i="19"/>
  <c r="CX128" i="19"/>
  <c r="CW128" i="19"/>
  <c r="CR128" i="19"/>
  <c r="CQ128" i="19"/>
  <c r="CX127" i="19"/>
  <c r="CW127" i="19"/>
  <c r="CR127" i="19"/>
  <c r="CQ127" i="19"/>
  <c r="CX126" i="19"/>
  <c r="CW126" i="19"/>
  <c r="CR126" i="19"/>
  <c r="CQ126" i="19"/>
  <c r="CX125" i="19"/>
  <c r="CW125" i="19"/>
  <c r="CR125" i="19"/>
  <c r="CQ125" i="19"/>
  <c r="CX124" i="19"/>
  <c r="CW124" i="19"/>
  <c r="CR124" i="19"/>
  <c r="CQ124" i="19"/>
  <c r="CX123" i="19"/>
  <c r="CW123" i="19"/>
  <c r="CR123" i="19"/>
  <c r="CQ123" i="19"/>
  <c r="CX122" i="19"/>
  <c r="CW122" i="19"/>
  <c r="CR122" i="19"/>
  <c r="CQ122" i="19"/>
  <c r="CX121" i="19"/>
  <c r="CW121" i="19"/>
  <c r="CR121" i="19"/>
  <c r="CQ121" i="19"/>
  <c r="CX120" i="19"/>
  <c r="CW120" i="19"/>
  <c r="CR120" i="19"/>
  <c r="CQ120" i="19"/>
  <c r="CX119" i="19"/>
  <c r="CW119" i="19"/>
  <c r="CR119" i="19"/>
  <c r="CQ119" i="19"/>
  <c r="CX118" i="19"/>
  <c r="CW118" i="19"/>
  <c r="CR118" i="19"/>
  <c r="CQ118" i="19"/>
  <c r="CX117" i="19"/>
  <c r="CW117" i="19"/>
  <c r="CX116" i="19"/>
  <c r="CW116" i="19"/>
  <c r="CX115" i="19"/>
  <c r="CW115" i="19"/>
  <c r="CR115" i="19"/>
  <c r="CQ115" i="19"/>
  <c r="CX114" i="19"/>
  <c r="CW114" i="19"/>
  <c r="CR114" i="19"/>
  <c r="CQ114" i="19"/>
  <c r="BU114" i="19"/>
  <c r="F114" i="19" s="1"/>
  <c r="AT114" i="19" s="1"/>
  <c r="BT114" i="19"/>
  <c r="BS114" i="19"/>
  <c r="BO114" i="19"/>
  <c r="D114" i="19" s="1"/>
  <c r="AL114" i="19" s="1"/>
  <c r="BN114" i="19"/>
  <c r="BM114" i="19"/>
  <c r="Q105" i="19" a="1"/>
  <c r="Q105" i="19" s="1"/>
  <c r="CX108" i="19"/>
  <c r="CW108" i="19"/>
  <c r="CX107" i="19"/>
  <c r="CW107" i="19"/>
  <c r="CX106" i="19"/>
  <c r="CW106" i="19"/>
  <c r="CX105" i="19"/>
  <c r="CW105" i="19"/>
  <c r="CX104" i="19"/>
  <c r="CW104" i="19"/>
  <c r="CX103" i="19"/>
  <c r="CW103" i="19"/>
  <c r="CX102" i="19"/>
  <c r="CW102" i="19"/>
  <c r="CX101" i="19"/>
  <c r="CW101" i="19"/>
  <c r="CX100" i="19"/>
  <c r="CW100" i="19"/>
  <c r="CX99" i="19"/>
  <c r="CW99" i="19"/>
  <c r="CX98" i="19"/>
  <c r="CW98" i="19"/>
  <c r="CX97" i="19"/>
  <c r="CW97" i="19"/>
  <c r="CX96" i="19"/>
  <c r="CW96" i="19"/>
  <c r="CX95" i="19"/>
  <c r="CW95" i="19"/>
  <c r="CX94" i="19"/>
  <c r="CW94" i="19"/>
  <c r="CX93" i="19"/>
  <c r="CW93" i="19"/>
  <c r="CX90" i="19"/>
  <c r="CW90" i="19"/>
  <c r="O10" i="19"/>
  <c r="CU92" i="19"/>
  <c r="CT92" i="19"/>
  <c r="CU91" i="19"/>
  <c r="CT91" i="19"/>
  <c r="CQ90" i="19"/>
  <c r="CR90" i="19"/>
  <c r="CQ93" i="19"/>
  <c r="CR93" i="19"/>
  <c r="CQ94" i="19"/>
  <c r="CR94" i="19"/>
  <c r="CQ95" i="19"/>
  <c r="CR95" i="19"/>
  <c r="CQ96" i="19"/>
  <c r="CR96" i="19"/>
  <c r="CQ97" i="19"/>
  <c r="CR97" i="19"/>
  <c r="CQ98" i="19"/>
  <c r="CR98" i="19"/>
  <c r="CQ99" i="19"/>
  <c r="CR99" i="19"/>
  <c r="CQ100" i="19"/>
  <c r="CR100" i="19"/>
  <c r="CQ101" i="19"/>
  <c r="CR101" i="19"/>
  <c r="CQ102" i="19"/>
  <c r="CR102" i="19"/>
  <c r="CQ103" i="19"/>
  <c r="CR103" i="19"/>
  <c r="CQ104" i="19"/>
  <c r="CR104" i="19"/>
  <c r="CQ105" i="19"/>
  <c r="CR105" i="19"/>
  <c r="CQ106" i="19"/>
  <c r="CR106" i="19"/>
  <c r="CQ107" i="19"/>
  <c r="CR107" i="19"/>
  <c r="CQ108" i="19"/>
  <c r="CR108" i="19"/>
  <c r="L92" i="19"/>
  <c r="AV92" i="19" s="1"/>
  <c r="L91" i="19"/>
  <c r="AV91" i="19" s="1"/>
  <c r="CO108" i="19"/>
  <c r="CN108" i="19"/>
  <c r="CM108" i="19"/>
  <c r="CO107" i="19"/>
  <c r="CN107" i="19"/>
  <c r="CM107" i="19"/>
  <c r="CO106" i="19"/>
  <c r="CN106" i="19"/>
  <c r="CM106" i="19"/>
  <c r="CO105" i="19"/>
  <c r="CN105" i="19"/>
  <c r="CM105" i="19"/>
  <c r="CO104" i="19"/>
  <c r="L104" i="19" s="1"/>
  <c r="AV104" i="19" s="1"/>
  <c r="CN104" i="19"/>
  <c r="CM104" i="19"/>
  <c r="CO103" i="19"/>
  <c r="L103" i="19" s="1"/>
  <c r="AV103" i="19" s="1"/>
  <c r="CN103" i="19"/>
  <c r="CM103" i="19"/>
  <c r="CO102" i="19"/>
  <c r="CN102" i="19"/>
  <c r="CM102" i="19"/>
  <c r="CO101" i="19"/>
  <c r="L101" i="19" s="1"/>
  <c r="AV101" i="19" s="1"/>
  <c r="CN101" i="19"/>
  <c r="CM101" i="19"/>
  <c r="CO100" i="19"/>
  <c r="L100" i="19" s="1"/>
  <c r="AV100" i="19" s="1"/>
  <c r="CN100" i="19"/>
  <c r="CM100" i="19"/>
  <c r="CO99" i="19"/>
  <c r="L99" i="19" s="1"/>
  <c r="AV99" i="19" s="1"/>
  <c r="CN99" i="19"/>
  <c r="CM99" i="19"/>
  <c r="CO98" i="19"/>
  <c r="CN98" i="19"/>
  <c r="CM98" i="19"/>
  <c r="CO97" i="19"/>
  <c r="CN97" i="19"/>
  <c r="CM97" i="19"/>
  <c r="CO96" i="19"/>
  <c r="CN96" i="19"/>
  <c r="CM96" i="19"/>
  <c r="CO95" i="19"/>
  <c r="CN95" i="19"/>
  <c r="CM95" i="19"/>
  <c r="CO94" i="19"/>
  <c r="CN94" i="19"/>
  <c r="CM94" i="19"/>
  <c r="CO93" i="19"/>
  <c r="L93" i="19" s="1"/>
  <c r="AV93" i="19" s="1"/>
  <c r="CN93" i="19"/>
  <c r="CM93" i="19"/>
  <c r="CO90" i="19"/>
  <c r="L90" i="19" s="1"/>
  <c r="AV90" i="19" s="1"/>
  <c r="CN90" i="19"/>
  <c r="CM90" i="19"/>
  <c r="L10" i="19"/>
  <c r="CL92" i="19"/>
  <c r="K92" i="19" s="1"/>
  <c r="AR92" i="19" s="1"/>
  <c r="CK92" i="19"/>
  <c r="CJ92" i="19"/>
  <c r="CL91" i="19"/>
  <c r="K91" i="19" s="1"/>
  <c r="AR91" i="19" s="1"/>
  <c r="CK91" i="19"/>
  <c r="CJ91" i="19"/>
  <c r="CI108" i="19"/>
  <c r="CH108" i="19"/>
  <c r="CG108" i="19"/>
  <c r="CI107" i="19"/>
  <c r="CH107" i="19"/>
  <c r="CG107" i="19"/>
  <c r="CI106" i="19"/>
  <c r="CH106" i="19"/>
  <c r="CG106" i="19"/>
  <c r="CI105" i="19"/>
  <c r="CH105" i="19"/>
  <c r="CG105" i="19"/>
  <c r="CI104" i="19"/>
  <c r="J104" i="19" s="1"/>
  <c r="AN104" i="19" s="1"/>
  <c r="CH104" i="19"/>
  <c r="CG104" i="19"/>
  <c r="CI103" i="19"/>
  <c r="J103" i="19" s="1"/>
  <c r="AN103" i="19" s="1"/>
  <c r="CH103" i="19"/>
  <c r="CG103" i="19"/>
  <c r="CI102" i="19"/>
  <c r="CH102" i="19"/>
  <c r="CG102" i="19"/>
  <c r="CI101" i="19"/>
  <c r="CH101" i="19"/>
  <c r="CG101" i="19"/>
  <c r="CI100" i="19"/>
  <c r="J100" i="19" s="1"/>
  <c r="AN100" i="19" s="1"/>
  <c r="CH100" i="19"/>
  <c r="CG100" i="19"/>
  <c r="CI99" i="19"/>
  <c r="J99" i="19" s="1"/>
  <c r="AN99" i="19" s="1"/>
  <c r="CH99" i="19"/>
  <c r="CG99" i="19"/>
  <c r="CI98" i="19"/>
  <c r="CH98" i="19"/>
  <c r="CG98" i="19"/>
  <c r="CI97" i="19"/>
  <c r="CH97" i="19"/>
  <c r="CG97" i="19"/>
  <c r="CI96" i="19"/>
  <c r="CH96" i="19"/>
  <c r="CG96" i="19"/>
  <c r="CI95" i="19"/>
  <c r="CH95" i="19"/>
  <c r="CG95" i="19"/>
  <c r="CI94" i="19"/>
  <c r="CH94" i="19"/>
  <c r="CG94" i="19"/>
  <c r="CI93" i="19"/>
  <c r="CH93" i="19"/>
  <c r="CG93" i="19"/>
  <c r="CI90" i="19"/>
  <c r="J90" i="19" s="1"/>
  <c r="AN90" i="19" s="1"/>
  <c r="CH90" i="19"/>
  <c r="CG90" i="19"/>
  <c r="J10" i="19"/>
  <c r="I92" i="19"/>
  <c r="AU92" i="19" s="1"/>
  <c r="I91" i="19"/>
  <c r="AU91" i="19" s="1"/>
  <c r="AM91" i="19"/>
  <c r="CE108" i="19"/>
  <c r="CD108" i="19"/>
  <c r="CC108" i="19"/>
  <c r="CE107" i="19"/>
  <c r="CD107" i="19"/>
  <c r="CC107" i="19"/>
  <c r="CE106" i="19"/>
  <c r="CD106" i="19"/>
  <c r="CC106" i="19"/>
  <c r="CE105" i="19"/>
  <c r="CD105" i="19"/>
  <c r="CC105" i="19"/>
  <c r="CE104" i="19"/>
  <c r="CD104" i="19"/>
  <c r="CC104" i="19"/>
  <c r="CE103" i="19"/>
  <c r="CD103" i="19"/>
  <c r="CC103" i="19"/>
  <c r="CE102" i="19"/>
  <c r="CD102" i="19"/>
  <c r="CC102" i="19"/>
  <c r="CE101" i="19"/>
  <c r="CD101" i="19"/>
  <c r="CC101" i="19"/>
  <c r="CE100" i="19"/>
  <c r="CD100" i="19"/>
  <c r="CC100" i="19"/>
  <c r="CE99" i="19"/>
  <c r="CD99" i="19"/>
  <c r="CC99" i="19"/>
  <c r="CE98" i="19"/>
  <c r="CD98" i="19"/>
  <c r="CC98" i="19"/>
  <c r="CE97" i="19"/>
  <c r="CD97" i="19"/>
  <c r="CC97" i="19"/>
  <c r="CE96" i="19"/>
  <c r="CD96" i="19"/>
  <c r="CC96" i="19"/>
  <c r="CE95" i="19"/>
  <c r="CD95" i="19"/>
  <c r="CC95" i="19"/>
  <c r="CE94" i="19"/>
  <c r="CD94" i="19"/>
  <c r="CC94" i="19"/>
  <c r="CE93" i="19"/>
  <c r="CD93" i="19"/>
  <c r="CC93" i="19"/>
  <c r="CE90" i="19"/>
  <c r="CD90" i="19"/>
  <c r="CC90" i="19"/>
  <c r="BS89" i="19"/>
  <c r="CB92" i="19"/>
  <c r="CA92" i="19"/>
  <c r="BZ92" i="19"/>
  <c r="H92" i="19" s="1"/>
  <c r="AQ92" i="19" s="1"/>
  <c r="CB91" i="19"/>
  <c r="CA91" i="19"/>
  <c r="BZ91" i="19"/>
  <c r="BW90" i="19"/>
  <c r="BX90" i="19"/>
  <c r="BY90" i="19"/>
  <c r="BW93" i="19"/>
  <c r="BX93" i="19"/>
  <c r="BY93" i="19"/>
  <c r="BW94" i="19"/>
  <c r="BX94" i="19"/>
  <c r="BY94" i="19"/>
  <c r="BW95" i="19"/>
  <c r="BX95" i="19"/>
  <c r="BY95" i="19"/>
  <c r="BW96" i="19"/>
  <c r="BX96" i="19"/>
  <c r="BY96" i="19"/>
  <c r="BW97" i="19"/>
  <c r="BX97" i="19"/>
  <c r="BY97" i="19"/>
  <c r="BW98" i="19"/>
  <c r="BX98" i="19"/>
  <c r="BY98" i="19"/>
  <c r="G98" i="19" s="1"/>
  <c r="AM98" i="19" s="1"/>
  <c r="BW99" i="19"/>
  <c r="BX99" i="19"/>
  <c r="BY99" i="19"/>
  <c r="BW100" i="19"/>
  <c r="BX100" i="19"/>
  <c r="BY100" i="19"/>
  <c r="BW101" i="19"/>
  <c r="BX101" i="19"/>
  <c r="BY101" i="19"/>
  <c r="BW102" i="19"/>
  <c r="BX102" i="19"/>
  <c r="BY102" i="19"/>
  <c r="BW103" i="19"/>
  <c r="BX103" i="19"/>
  <c r="BY103" i="19"/>
  <c r="BW104" i="19"/>
  <c r="BX104" i="19"/>
  <c r="BY104" i="19"/>
  <c r="BW105" i="19"/>
  <c r="BX105" i="19"/>
  <c r="BY105" i="19"/>
  <c r="BW106" i="19"/>
  <c r="BX106" i="19"/>
  <c r="BY106" i="19"/>
  <c r="G106" i="19" s="1"/>
  <c r="AM106" i="19" s="1"/>
  <c r="BW107" i="19"/>
  <c r="BX107" i="19"/>
  <c r="BY107" i="19"/>
  <c r="BW108" i="19"/>
  <c r="BX108" i="19"/>
  <c r="BY108" i="19"/>
  <c r="Y11" i="19"/>
  <c r="BN89" i="19"/>
  <c r="BS90" i="19"/>
  <c r="BT90" i="19"/>
  <c r="BU90" i="19"/>
  <c r="BS93" i="19"/>
  <c r="BT93" i="19"/>
  <c r="BU93" i="19"/>
  <c r="BS94" i="19"/>
  <c r="BT94" i="19"/>
  <c r="BU94" i="19"/>
  <c r="BS95" i="19"/>
  <c r="BT95" i="19"/>
  <c r="BU95" i="19"/>
  <c r="F95" i="19" s="1"/>
  <c r="AT95" i="19" s="1"/>
  <c r="BS96" i="19"/>
  <c r="BT96" i="19"/>
  <c r="BU96" i="19"/>
  <c r="F96" i="19" s="1"/>
  <c r="AT96" i="19" s="1"/>
  <c r="BS97" i="19"/>
  <c r="BT97" i="19"/>
  <c r="BU97" i="19"/>
  <c r="BS98" i="19"/>
  <c r="BT98" i="19"/>
  <c r="BU98" i="19"/>
  <c r="BS99" i="19"/>
  <c r="BT99" i="19"/>
  <c r="BU99" i="19"/>
  <c r="F99" i="19" s="1"/>
  <c r="AT99" i="19" s="1"/>
  <c r="BS100" i="19"/>
  <c r="BT100" i="19"/>
  <c r="BU100" i="19"/>
  <c r="BS101" i="19"/>
  <c r="BT101" i="19"/>
  <c r="BU101" i="19"/>
  <c r="F101" i="19" s="1"/>
  <c r="AT101" i="19" s="1"/>
  <c r="BS102" i="19"/>
  <c r="BT102" i="19"/>
  <c r="BU102" i="19"/>
  <c r="BS103" i="19"/>
  <c r="BT103" i="19"/>
  <c r="BU103" i="19"/>
  <c r="BS104" i="19"/>
  <c r="BT104" i="19"/>
  <c r="BU104" i="19"/>
  <c r="BS105" i="19"/>
  <c r="BT105" i="19"/>
  <c r="BU105" i="19"/>
  <c r="BS106" i="19"/>
  <c r="BT106" i="19"/>
  <c r="BU106" i="19"/>
  <c r="BS107" i="19"/>
  <c r="BT107" i="19"/>
  <c r="BU107" i="19"/>
  <c r="F107" i="19" s="1"/>
  <c r="AT107" i="19" s="1"/>
  <c r="BS108" i="19"/>
  <c r="BT108" i="19"/>
  <c r="BU108" i="19"/>
  <c r="F10" i="19"/>
  <c r="BP91" i="19"/>
  <c r="BQ91" i="19"/>
  <c r="BR91" i="19"/>
  <c r="BP92" i="19"/>
  <c r="BQ92" i="19"/>
  <c r="BR92" i="19"/>
  <c r="BM90" i="19"/>
  <c r="BN90" i="19"/>
  <c r="BO90" i="19"/>
  <c r="BM93" i="19"/>
  <c r="BN93" i="19"/>
  <c r="BO93" i="19"/>
  <c r="BM94" i="19"/>
  <c r="BN94" i="19"/>
  <c r="BO94" i="19"/>
  <c r="BM95" i="19"/>
  <c r="BN95" i="19"/>
  <c r="BO95" i="19"/>
  <c r="D95" i="19" s="1"/>
  <c r="AL95" i="19" s="1"/>
  <c r="BM96" i="19"/>
  <c r="BN96" i="19"/>
  <c r="BO96" i="19"/>
  <c r="D96" i="19" s="1"/>
  <c r="AL96" i="19" s="1"/>
  <c r="BM97" i="19"/>
  <c r="BN97" i="19"/>
  <c r="BO97" i="19"/>
  <c r="D97" i="19" s="1"/>
  <c r="AL97" i="19" s="1"/>
  <c r="BM98" i="19"/>
  <c r="BN98" i="19"/>
  <c r="BO98" i="19"/>
  <c r="BM99" i="19"/>
  <c r="BN99" i="19"/>
  <c r="BO99" i="19"/>
  <c r="BM100" i="19"/>
  <c r="BN100" i="19"/>
  <c r="BO100" i="19"/>
  <c r="BM101" i="19"/>
  <c r="BN101" i="19"/>
  <c r="BO101" i="19"/>
  <c r="BM102" i="19"/>
  <c r="BN102" i="19"/>
  <c r="BO102" i="19"/>
  <c r="BM103" i="19"/>
  <c r="BN103" i="19"/>
  <c r="BO103" i="19"/>
  <c r="BM104" i="19"/>
  <c r="BN104" i="19"/>
  <c r="BO104" i="19"/>
  <c r="BM105" i="19"/>
  <c r="BN105" i="19"/>
  <c r="BO105" i="19"/>
  <c r="D105" i="19" s="1"/>
  <c r="AL105" i="19" s="1"/>
  <c r="BM106" i="19"/>
  <c r="BN106" i="19"/>
  <c r="BO106" i="19"/>
  <c r="D106" i="19" s="1"/>
  <c r="AL106" i="19" s="1"/>
  <c r="BM107" i="19"/>
  <c r="BN107" i="19"/>
  <c r="BO107" i="19"/>
  <c r="BM108" i="19"/>
  <c r="BN108" i="19"/>
  <c r="BO108" i="19"/>
  <c r="D10" i="19"/>
  <c r="BI158" i="19"/>
  <c r="BF158" i="19"/>
  <c r="BE158" i="19"/>
  <c r="BD158" i="19"/>
  <c r="BC158" i="19"/>
  <c r="BA158" i="19"/>
  <c r="AV158" i="19"/>
  <c r="AU158" i="19"/>
  <c r="AS158" i="19"/>
  <c r="AR158" i="19"/>
  <c r="AQ158" i="19"/>
  <c r="AP158" i="19"/>
  <c r="AN158" i="19"/>
  <c r="AM158" i="19"/>
  <c r="BI157" i="19"/>
  <c r="BF157" i="19"/>
  <c r="BE157" i="19"/>
  <c r="BD157" i="19"/>
  <c r="BC157" i="19"/>
  <c r="AV157" i="19"/>
  <c r="AU157" i="19"/>
  <c r="AS157" i="19"/>
  <c r="AR157" i="19"/>
  <c r="AQ157" i="19"/>
  <c r="AP157" i="19"/>
  <c r="AN157" i="19"/>
  <c r="AM157" i="19"/>
  <c r="BI156" i="19"/>
  <c r="BF156" i="19"/>
  <c r="BE156" i="19"/>
  <c r="BD156" i="19"/>
  <c r="BC156" i="19"/>
  <c r="AV156" i="19"/>
  <c r="AU156" i="19"/>
  <c r="AS156" i="19"/>
  <c r="AR156" i="19"/>
  <c r="AQ156" i="19"/>
  <c r="AP156" i="19"/>
  <c r="AN156" i="19"/>
  <c r="AM156" i="19"/>
  <c r="BI155" i="19"/>
  <c r="BF155" i="19"/>
  <c r="BE155" i="19"/>
  <c r="BD155" i="19"/>
  <c r="BC155" i="19"/>
  <c r="AV155" i="19"/>
  <c r="AU155" i="19"/>
  <c r="AS155" i="19"/>
  <c r="AR155" i="19"/>
  <c r="AQ155" i="19"/>
  <c r="AP155" i="19"/>
  <c r="Q155" i="19" s="1" a="1"/>
  <c r="Q155" i="19" s="1"/>
  <c r="AN155" i="19"/>
  <c r="AM155" i="19"/>
  <c r="BF154" i="19"/>
  <c r="BE154" i="19"/>
  <c r="BD154" i="19"/>
  <c r="BC154" i="19"/>
  <c r="AV154" i="19"/>
  <c r="AU154" i="19"/>
  <c r="AS154" i="19"/>
  <c r="AR154" i="19"/>
  <c r="AQ154" i="19"/>
  <c r="AP154" i="19"/>
  <c r="AN154" i="19"/>
  <c r="AM154" i="19"/>
  <c r="BI153" i="19"/>
  <c r="BH153" i="19"/>
  <c r="BF153" i="19"/>
  <c r="BE153" i="19"/>
  <c r="BD153" i="19"/>
  <c r="BC153" i="19"/>
  <c r="AV153" i="19"/>
  <c r="AU153" i="19"/>
  <c r="AS153" i="19"/>
  <c r="AR153" i="19"/>
  <c r="Q153" i="19" s="1" a="1"/>
  <c r="Q153" i="19" s="1"/>
  <c r="AQ153" i="19"/>
  <c r="AP153" i="19"/>
  <c r="AN153" i="19"/>
  <c r="AM153" i="19"/>
  <c r="BI152" i="19"/>
  <c r="BF152" i="19"/>
  <c r="BE152" i="19"/>
  <c r="BD152" i="19"/>
  <c r="BC152" i="19"/>
  <c r="AV152" i="19"/>
  <c r="AU152" i="19"/>
  <c r="AS152" i="19"/>
  <c r="AR152" i="19"/>
  <c r="AQ152" i="19"/>
  <c r="AP152" i="19"/>
  <c r="AN152" i="19"/>
  <c r="AM152" i="19"/>
  <c r="BF151" i="19"/>
  <c r="BE151" i="19"/>
  <c r="BD151" i="19"/>
  <c r="BC151" i="19"/>
  <c r="AI151" i="19" s="1" a="1"/>
  <c r="AI151" i="19" s="1"/>
  <c r="BA151" i="19"/>
  <c r="AZ151" i="19"/>
  <c r="AV151" i="19"/>
  <c r="AU151" i="19"/>
  <c r="AS151" i="19"/>
  <c r="AR151" i="19"/>
  <c r="AQ151" i="19"/>
  <c r="AP151" i="19"/>
  <c r="Q151" i="19" s="1" a="1"/>
  <c r="Q151" i="19" s="1"/>
  <c r="AN151" i="19"/>
  <c r="AM151" i="19"/>
  <c r="BF150" i="19"/>
  <c r="BE150" i="19"/>
  <c r="BD150" i="19"/>
  <c r="BC150" i="19"/>
  <c r="AV150" i="19"/>
  <c r="AU150" i="19"/>
  <c r="AS150" i="19"/>
  <c r="AR150" i="19"/>
  <c r="AQ150" i="19"/>
  <c r="AP150" i="19"/>
  <c r="AN150" i="19"/>
  <c r="AM150" i="19"/>
  <c r="BI149" i="19"/>
  <c r="BF149" i="19"/>
  <c r="BE149" i="19"/>
  <c r="BD149" i="19"/>
  <c r="BC149" i="19"/>
  <c r="AV149" i="19"/>
  <c r="AU149" i="19"/>
  <c r="AS149" i="19"/>
  <c r="AR149" i="19"/>
  <c r="AQ149" i="19"/>
  <c r="AP149" i="19"/>
  <c r="AN149" i="19"/>
  <c r="AM149" i="19"/>
  <c r="BF148" i="19"/>
  <c r="BE148" i="19"/>
  <c r="BD148" i="19"/>
  <c r="BC148" i="19"/>
  <c r="AV148" i="19"/>
  <c r="AU148" i="19"/>
  <c r="AS148" i="19"/>
  <c r="AR148" i="19"/>
  <c r="AQ148" i="19"/>
  <c r="AP148" i="19"/>
  <c r="AN148" i="19"/>
  <c r="AM148" i="19"/>
  <c r="AO148" i="19"/>
  <c r="BI147" i="19"/>
  <c r="BF147" i="19"/>
  <c r="BE147" i="19"/>
  <c r="BD147" i="19"/>
  <c r="BC147" i="19"/>
  <c r="AV147" i="19"/>
  <c r="AU147" i="19"/>
  <c r="AS147" i="19"/>
  <c r="AR147" i="19"/>
  <c r="AQ147" i="19"/>
  <c r="AP147" i="19"/>
  <c r="AN147" i="19"/>
  <c r="AM147" i="19"/>
  <c r="BI146" i="19"/>
  <c r="BF146" i="19"/>
  <c r="BE146" i="19"/>
  <c r="BD146" i="19"/>
  <c r="BC146" i="19"/>
  <c r="AV146" i="19"/>
  <c r="AU146" i="19"/>
  <c r="AS146" i="19"/>
  <c r="AR146" i="19"/>
  <c r="AQ146" i="19"/>
  <c r="AP146" i="19"/>
  <c r="AN146" i="19"/>
  <c r="AM146" i="19"/>
  <c r="BF145" i="19"/>
  <c r="BE145" i="19"/>
  <c r="BD145" i="19"/>
  <c r="BC145" i="19"/>
  <c r="BA145" i="19"/>
  <c r="AV145" i="19"/>
  <c r="AU145" i="19"/>
  <c r="AS145" i="19"/>
  <c r="AR145" i="19"/>
  <c r="AQ145" i="19"/>
  <c r="AP145" i="19"/>
  <c r="AN145" i="19"/>
  <c r="AM145" i="19"/>
  <c r="BH144" i="19"/>
  <c r="BF144" i="19"/>
  <c r="BE144" i="19"/>
  <c r="BD144" i="19"/>
  <c r="BC144" i="19"/>
  <c r="AV144" i="19"/>
  <c r="AU144" i="19"/>
  <c r="AS144" i="19"/>
  <c r="AR144" i="19"/>
  <c r="AQ144" i="19"/>
  <c r="AP144" i="19"/>
  <c r="AN144" i="19"/>
  <c r="AM144" i="19"/>
  <c r="BB144" i="19"/>
  <c r="BI143" i="19"/>
  <c r="BF143" i="19"/>
  <c r="BE143" i="19"/>
  <c r="BD143" i="19"/>
  <c r="BC143" i="19"/>
  <c r="AV143" i="19"/>
  <c r="AU143" i="19"/>
  <c r="AS143" i="19"/>
  <c r="AR143" i="19"/>
  <c r="AQ143" i="19"/>
  <c r="AP143" i="19"/>
  <c r="AN143" i="19"/>
  <c r="AM143" i="19"/>
  <c r="BJ142" i="19"/>
  <c r="BH142" i="19"/>
  <c r="BD142" i="19"/>
  <c r="BB142" i="19"/>
  <c r="AZ142" i="19"/>
  <c r="AY142" i="19"/>
  <c r="AV142" i="19"/>
  <c r="AU142" i="19"/>
  <c r="AR142" i="19"/>
  <c r="AQ142" i="19"/>
  <c r="AO142" i="19"/>
  <c r="AN142" i="19"/>
  <c r="AM142" i="19"/>
  <c r="AL142" i="19"/>
  <c r="AW142" i="19"/>
  <c r="AS142" i="19"/>
  <c r="AT142" i="19"/>
  <c r="BJ141" i="19"/>
  <c r="BI141" i="19"/>
  <c r="BH141" i="19"/>
  <c r="BB141" i="19"/>
  <c r="AZ141" i="19"/>
  <c r="AY141" i="19"/>
  <c r="AV141" i="19"/>
  <c r="AU141" i="19"/>
  <c r="AT141" i="19"/>
  <c r="AR141" i="19"/>
  <c r="AQ141" i="19"/>
  <c r="AO141" i="19"/>
  <c r="AN141" i="19"/>
  <c r="AM141" i="19"/>
  <c r="AL141" i="19"/>
  <c r="AW141" i="19"/>
  <c r="BH140" i="19"/>
  <c r="BF140" i="19"/>
  <c r="BE140" i="19"/>
  <c r="BD140" i="19"/>
  <c r="BC140" i="19"/>
  <c r="AZ140" i="19"/>
  <c r="AV140" i="19"/>
  <c r="AU140" i="19"/>
  <c r="AS140" i="19"/>
  <c r="AR140" i="19"/>
  <c r="AQ140" i="19"/>
  <c r="AP140" i="19"/>
  <c r="AN140" i="19"/>
  <c r="AM140" i="19"/>
  <c r="BF139" i="19"/>
  <c r="BE139" i="19"/>
  <c r="BD139" i="19"/>
  <c r="AV139" i="19"/>
  <c r="AU139" i="19"/>
  <c r="AS139" i="19"/>
  <c r="AR139" i="19"/>
  <c r="AQ139" i="19"/>
  <c r="AP139" i="19"/>
  <c r="AN139" i="19"/>
  <c r="AM139" i="19"/>
  <c r="BH133" i="19"/>
  <c r="BF133" i="19"/>
  <c r="BE133" i="19"/>
  <c r="BD133" i="19"/>
  <c r="BC133" i="19"/>
  <c r="BA133" i="19"/>
  <c r="AV133" i="19"/>
  <c r="AU133" i="19"/>
  <c r="AS133" i="19"/>
  <c r="AR133" i="19"/>
  <c r="AQ133" i="19"/>
  <c r="AP133" i="19"/>
  <c r="AN133" i="19"/>
  <c r="AM133" i="19"/>
  <c r="BF132" i="19"/>
  <c r="BE132" i="19"/>
  <c r="BD132" i="19"/>
  <c r="BC132" i="19"/>
  <c r="BA132" i="19"/>
  <c r="AV132" i="19"/>
  <c r="AU132" i="19"/>
  <c r="AS132" i="19"/>
  <c r="AR132" i="19"/>
  <c r="AQ132" i="19"/>
  <c r="AP132" i="19"/>
  <c r="AN132" i="19"/>
  <c r="AM132" i="19"/>
  <c r="BJ131" i="19"/>
  <c r="BF131" i="19"/>
  <c r="BE131" i="19"/>
  <c r="BD131" i="19"/>
  <c r="BC131" i="19"/>
  <c r="AZ131" i="19"/>
  <c r="AV131" i="19"/>
  <c r="AU131" i="19"/>
  <c r="AS131" i="19"/>
  <c r="AR131" i="19"/>
  <c r="AQ131" i="19"/>
  <c r="AP131" i="19"/>
  <c r="AN131" i="19"/>
  <c r="AM131" i="19"/>
  <c r="BF130" i="19"/>
  <c r="BE130" i="19"/>
  <c r="BD130" i="19"/>
  <c r="BC130" i="19"/>
  <c r="BA130" i="19"/>
  <c r="AZ130" i="19"/>
  <c r="AV130" i="19"/>
  <c r="AU130" i="19"/>
  <c r="AS130" i="19"/>
  <c r="AR130" i="19"/>
  <c r="AQ130" i="19"/>
  <c r="AP130" i="19"/>
  <c r="AN130" i="19"/>
  <c r="AM130" i="19"/>
  <c r="BI129" i="19"/>
  <c r="BH129" i="19"/>
  <c r="BF129" i="19"/>
  <c r="BE129" i="19"/>
  <c r="BD129" i="19"/>
  <c r="BC129" i="19"/>
  <c r="AV129" i="19"/>
  <c r="AU129" i="19"/>
  <c r="AS129" i="19"/>
  <c r="AR129" i="19"/>
  <c r="AQ129" i="19"/>
  <c r="AP129" i="19"/>
  <c r="AN129" i="19"/>
  <c r="AM129" i="19"/>
  <c r="BB129" i="19"/>
  <c r="AL129" i="19"/>
  <c r="BH128" i="19"/>
  <c r="BF128" i="19"/>
  <c r="BE128" i="19"/>
  <c r="BD128" i="19"/>
  <c r="BC128" i="19"/>
  <c r="BA128" i="19"/>
  <c r="AV128" i="19"/>
  <c r="AU128" i="19"/>
  <c r="AS128" i="19"/>
  <c r="AR128" i="19"/>
  <c r="AQ128" i="19"/>
  <c r="AP128" i="19"/>
  <c r="AN128" i="19"/>
  <c r="AM128" i="19"/>
  <c r="BF127" i="19"/>
  <c r="BE127" i="19"/>
  <c r="BD127" i="19"/>
  <c r="BC127" i="19"/>
  <c r="BA127" i="19"/>
  <c r="AZ127" i="19"/>
  <c r="AV127" i="19"/>
  <c r="AU127" i="19"/>
  <c r="AS127" i="19"/>
  <c r="AR127" i="19"/>
  <c r="AQ127" i="19"/>
  <c r="AP127" i="19"/>
  <c r="AN127" i="19"/>
  <c r="AM127" i="19"/>
  <c r="BI126" i="19"/>
  <c r="BH126" i="19"/>
  <c r="BF126" i="19"/>
  <c r="BE126" i="19"/>
  <c r="BD126" i="19"/>
  <c r="BC126" i="19"/>
  <c r="AV126" i="19"/>
  <c r="AU126" i="19"/>
  <c r="AS126" i="19"/>
  <c r="AR126" i="19"/>
  <c r="AQ126" i="19"/>
  <c r="AP126" i="19"/>
  <c r="AN126" i="19"/>
  <c r="AM126" i="19"/>
  <c r="BH125" i="19"/>
  <c r="BF125" i="19"/>
  <c r="BE125" i="19"/>
  <c r="BD125" i="19"/>
  <c r="BC125" i="19"/>
  <c r="BA125" i="19"/>
  <c r="AV125" i="19"/>
  <c r="AU125" i="19"/>
  <c r="AS125" i="19"/>
  <c r="AR125" i="19"/>
  <c r="AQ125" i="19"/>
  <c r="AP125" i="19"/>
  <c r="AN125" i="19"/>
  <c r="AM125" i="19"/>
  <c r="AW125" i="19"/>
  <c r="BF124" i="19"/>
  <c r="BE124" i="19"/>
  <c r="BD124" i="19"/>
  <c r="BC124" i="19"/>
  <c r="AV124" i="19"/>
  <c r="AU124" i="19"/>
  <c r="AS124" i="19"/>
  <c r="AR124" i="19"/>
  <c r="AQ124" i="19"/>
  <c r="AP124" i="19"/>
  <c r="AN124" i="19"/>
  <c r="AM124" i="19"/>
  <c r="BF123" i="19"/>
  <c r="BE123" i="19"/>
  <c r="BD123" i="19"/>
  <c r="BC123" i="19"/>
  <c r="BA123" i="19"/>
  <c r="AZ123" i="19"/>
  <c r="AV123" i="19"/>
  <c r="AU123" i="19"/>
  <c r="AS123" i="19"/>
  <c r="AR123" i="19"/>
  <c r="AQ123" i="19"/>
  <c r="AP123" i="19"/>
  <c r="AN123" i="19"/>
  <c r="AM123" i="19"/>
  <c r="BI122" i="19"/>
  <c r="BF122" i="19"/>
  <c r="BE122" i="19"/>
  <c r="BD122" i="19"/>
  <c r="BC122" i="19"/>
  <c r="AV122" i="19"/>
  <c r="AU122" i="19"/>
  <c r="AS122" i="19"/>
  <c r="AR122" i="19"/>
  <c r="AQ122" i="19"/>
  <c r="AP122" i="19"/>
  <c r="AN122" i="19"/>
  <c r="AM122" i="19"/>
  <c r="BI121" i="19"/>
  <c r="BH121" i="19"/>
  <c r="BF121" i="19"/>
  <c r="BE121" i="19"/>
  <c r="BD121" i="19"/>
  <c r="BC121" i="19"/>
  <c r="BA121" i="19"/>
  <c r="AV121" i="19"/>
  <c r="AU121" i="19"/>
  <c r="AS121" i="19"/>
  <c r="AR121" i="19"/>
  <c r="AQ121" i="19"/>
  <c r="AP121" i="19"/>
  <c r="AN121" i="19"/>
  <c r="AM121" i="19"/>
  <c r="AT121" i="19"/>
  <c r="BF120" i="19"/>
  <c r="BE120" i="19"/>
  <c r="BD120" i="19"/>
  <c r="BC120" i="19"/>
  <c r="AV120" i="19"/>
  <c r="AU120" i="19"/>
  <c r="AS120" i="19"/>
  <c r="AR120" i="19"/>
  <c r="AQ120" i="19"/>
  <c r="AP120" i="19"/>
  <c r="AN120" i="19"/>
  <c r="AM120" i="19"/>
  <c r="BF119" i="19"/>
  <c r="BE119" i="19"/>
  <c r="BD119" i="19"/>
  <c r="BC119" i="19"/>
  <c r="AV119" i="19"/>
  <c r="AU119" i="19"/>
  <c r="AS119" i="19"/>
  <c r="AR119" i="19"/>
  <c r="AQ119" i="19"/>
  <c r="AP119" i="19"/>
  <c r="AN119" i="19"/>
  <c r="AM119" i="19"/>
  <c r="BF118" i="19"/>
  <c r="BE118" i="19"/>
  <c r="BD118" i="19"/>
  <c r="BC118" i="19"/>
  <c r="AV118" i="19"/>
  <c r="AU118" i="19"/>
  <c r="AS118" i="19"/>
  <c r="AR118" i="19"/>
  <c r="AQ118" i="19"/>
  <c r="AP118" i="19"/>
  <c r="AN118" i="19"/>
  <c r="AM118" i="19"/>
  <c r="BJ117" i="19"/>
  <c r="BH117" i="19"/>
  <c r="BB117" i="19"/>
  <c r="AZ117" i="19"/>
  <c r="AV117" i="19"/>
  <c r="AU117" i="19"/>
  <c r="AT117" i="19"/>
  <c r="AR117" i="19"/>
  <c r="AQ117" i="19"/>
  <c r="AO117" i="19"/>
  <c r="AN117" i="19"/>
  <c r="AM117" i="19"/>
  <c r="AL117" i="19"/>
  <c r="BJ116" i="19"/>
  <c r="BH116" i="19"/>
  <c r="BB116" i="19"/>
  <c r="BA116" i="19"/>
  <c r="AZ116" i="19"/>
  <c r="AV116" i="19"/>
  <c r="AU116" i="19"/>
  <c r="AT116" i="19"/>
  <c r="AR116" i="19"/>
  <c r="AQ116" i="19"/>
  <c r="AO116" i="19"/>
  <c r="AN116" i="19"/>
  <c r="AM116" i="19"/>
  <c r="AL116" i="19"/>
  <c r="BI115" i="19"/>
  <c r="BF115" i="19"/>
  <c r="BE115" i="19"/>
  <c r="BD115" i="19"/>
  <c r="BC115" i="19"/>
  <c r="AI115" i="19" s="1" a="1"/>
  <c r="AI115" i="19" s="1"/>
  <c r="AV115" i="19"/>
  <c r="AU115" i="19"/>
  <c r="AS115" i="19"/>
  <c r="AR115" i="19"/>
  <c r="AQ115" i="19"/>
  <c r="AP115" i="19"/>
  <c r="AN115" i="19"/>
  <c r="AM115" i="19"/>
  <c r="BJ115" i="19"/>
  <c r="BF114" i="19"/>
  <c r="BE114" i="19"/>
  <c r="BD114" i="19"/>
  <c r="AZ114" i="19"/>
  <c r="AV114" i="19"/>
  <c r="AU114" i="19"/>
  <c r="AS114" i="19"/>
  <c r="AR114" i="19"/>
  <c r="AQ114" i="19"/>
  <c r="AP114" i="19"/>
  <c r="AN114" i="19"/>
  <c r="AM114" i="19"/>
  <c r="BF108" i="19"/>
  <c r="BE108" i="19"/>
  <c r="BD108" i="19"/>
  <c r="BC108" i="19"/>
  <c r="AS108" i="19"/>
  <c r="AR108" i="19"/>
  <c r="AQ108" i="19"/>
  <c r="AP108" i="19"/>
  <c r="BF107" i="19"/>
  <c r="BE107" i="19"/>
  <c r="BD107" i="19"/>
  <c r="BC107" i="19"/>
  <c r="AS107" i="19"/>
  <c r="AR107" i="19"/>
  <c r="AQ107" i="19"/>
  <c r="AP107" i="19"/>
  <c r="BF106" i="19"/>
  <c r="BE106" i="19"/>
  <c r="BD106" i="19"/>
  <c r="BC106" i="19"/>
  <c r="AS106" i="19"/>
  <c r="AR106" i="19"/>
  <c r="AQ106" i="19"/>
  <c r="AP106" i="19"/>
  <c r="BF105" i="19"/>
  <c r="BE105" i="19"/>
  <c r="BD105" i="19"/>
  <c r="BC105" i="19"/>
  <c r="AS105" i="19"/>
  <c r="AR105" i="19"/>
  <c r="AQ105" i="19"/>
  <c r="AP105" i="19"/>
  <c r="BF104" i="19"/>
  <c r="BE104" i="19"/>
  <c r="BD104" i="19"/>
  <c r="BC104" i="19"/>
  <c r="AS104" i="19"/>
  <c r="AR104" i="19"/>
  <c r="AQ104" i="19"/>
  <c r="AP104" i="19"/>
  <c r="Q104" i="19" s="1" a="1"/>
  <c r="Q104" i="19" s="1"/>
  <c r="BF103" i="19"/>
  <c r="BE103" i="19"/>
  <c r="BD103" i="19"/>
  <c r="BC103" i="19"/>
  <c r="AS103" i="19"/>
  <c r="AR103" i="19"/>
  <c r="AQ103" i="19"/>
  <c r="AP103" i="19"/>
  <c r="Q103" i="19" s="1" a="1"/>
  <c r="Q103" i="19" s="1"/>
  <c r="BA103" i="19"/>
  <c r="BF102" i="19"/>
  <c r="BE102" i="19"/>
  <c r="BD102" i="19"/>
  <c r="BC102" i="19"/>
  <c r="AS102" i="19"/>
  <c r="AR102" i="19"/>
  <c r="AQ102" i="19"/>
  <c r="AP102" i="19"/>
  <c r="BF101" i="19"/>
  <c r="BE101" i="19"/>
  <c r="BD101" i="19"/>
  <c r="BC101" i="19"/>
  <c r="AS101" i="19"/>
  <c r="AR101" i="19"/>
  <c r="AQ101" i="19"/>
  <c r="AP101" i="19"/>
  <c r="Q101" i="19" s="1" a="1"/>
  <c r="Q101" i="19" s="1"/>
  <c r="BA101" i="19"/>
  <c r="BF100" i="19"/>
  <c r="BE100" i="19"/>
  <c r="BD100" i="19"/>
  <c r="BC100" i="19"/>
  <c r="AS100" i="19"/>
  <c r="AR100" i="19"/>
  <c r="AQ100" i="19"/>
  <c r="AP100" i="19"/>
  <c r="BF99" i="19"/>
  <c r="BE99" i="19"/>
  <c r="BD99" i="19"/>
  <c r="BC99" i="19"/>
  <c r="AI99" i="19" s="1" a="1"/>
  <c r="AI99" i="19" s="1"/>
  <c r="AS99" i="19"/>
  <c r="AR99" i="19"/>
  <c r="AQ99" i="19"/>
  <c r="Q99" i="19" s="1" a="1"/>
  <c r="Q99" i="19" s="1"/>
  <c r="AP99" i="19"/>
  <c r="BF98" i="19"/>
  <c r="BE98" i="19"/>
  <c r="BD98" i="19"/>
  <c r="BC98" i="19"/>
  <c r="AS98" i="19"/>
  <c r="AR98" i="19"/>
  <c r="AQ98" i="19"/>
  <c r="AP98" i="19"/>
  <c r="BF97" i="19"/>
  <c r="BE97" i="19"/>
  <c r="BD97" i="19"/>
  <c r="BC97" i="19"/>
  <c r="AS97" i="19"/>
  <c r="AR97" i="19"/>
  <c r="AQ97" i="19"/>
  <c r="AP97" i="19"/>
  <c r="BF96" i="19"/>
  <c r="BE96" i="19"/>
  <c r="BD96" i="19"/>
  <c r="BC96" i="19"/>
  <c r="AS96" i="19"/>
  <c r="AR96" i="19"/>
  <c r="AQ96" i="19"/>
  <c r="AP96" i="19"/>
  <c r="BF95" i="19"/>
  <c r="BE95" i="19"/>
  <c r="BD95" i="19"/>
  <c r="BC95" i="19"/>
  <c r="AS95" i="19"/>
  <c r="AR95" i="19"/>
  <c r="AQ95" i="19"/>
  <c r="AP95" i="19"/>
  <c r="BF94" i="19"/>
  <c r="BE94" i="19"/>
  <c r="BD94" i="19"/>
  <c r="BC94" i="19"/>
  <c r="AS94" i="19"/>
  <c r="AR94" i="19"/>
  <c r="AQ94" i="19"/>
  <c r="AP94" i="19"/>
  <c r="BF93" i="19"/>
  <c r="BE93" i="19"/>
  <c r="BD93" i="19"/>
  <c r="BC93" i="19"/>
  <c r="AI93" i="19" s="1" a="1"/>
  <c r="AI93" i="19" s="1"/>
  <c r="AS93" i="19"/>
  <c r="Q93" i="19" s="1" a="1"/>
  <c r="Q93" i="19" s="1"/>
  <c r="AR93" i="19"/>
  <c r="AQ93" i="19"/>
  <c r="AP93" i="19"/>
  <c r="BI92" i="19"/>
  <c r="BH92" i="19"/>
  <c r="BG92" i="19"/>
  <c r="BB92" i="19"/>
  <c r="BA92" i="19"/>
  <c r="AT92" i="19"/>
  <c r="AO92" i="19"/>
  <c r="AN92" i="19"/>
  <c r="AM92" i="19"/>
  <c r="AL92" i="19"/>
  <c r="BE92" i="19"/>
  <c r="BH91" i="19"/>
  <c r="AZ91" i="19"/>
  <c r="AT91" i="19"/>
  <c r="AO91" i="19"/>
  <c r="AN91" i="19"/>
  <c r="AL91" i="19"/>
  <c r="BF90" i="19"/>
  <c r="BE90" i="19"/>
  <c r="BD90" i="19"/>
  <c r="BC90" i="19"/>
  <c r="AS90" i="19"/>
  <c r="AR90" i="19"/>
  <c r="AQ90" i="19"/>
  <c r="AP90" i="19"/>
  <c r="Q90" i="19" s="1" a="1"/>
  <c r="Q90" i="19" s="1"/>
  <c r="BL89" i="19"/>
  <c r="BF89" i="19"/>
  <c r="BE89" i="19"/>
  <c r="BD89" i="19"/>
  <c r="BC89" i="19"/>
  <c r="AS89" i="19"/>
  <c r="AR89" i="19"/>
  <c r="AQ89" i="19"/>
  <c r="AP89" i="19"/>
  <c r="AS29" i="19"/>
  <c r="AR29" i="19"/>
  <c r="AQ29" i="19"/>
  <c r="AP29" i="19"/>
  <c r="AS28" i="19"/>
  <c r="AR28" i="19"/>
  <c r="AQ28" i="19"/>
  <c r="AP28" i="19"/>
  <c r="AS27" i="19"/>
  <c r="AR27" i="19"/>
  <c r="AQ27" i="19"/>
  <c r="AP27" i="19"/>
  <c r="AS26" i="19"/>
  <c r="AR26" i="19"/>
  <c r="AQ26" i="19"/>
  <c r="AP26" i="19"/>
  <c r="AS25" i="19"/>
  <c r="AR25" i="19"/>
  <c r="AQ25" i="19"/>
  <c r="AP25" i="19"/>
  <c r="AS24" i="19"/>
  <c r="AR24" i="19"/>
  <c r="AQ24" i="19"/>
  <c r="AP24" i="19"/>
  <c r="AS23" i="19"/>
  <c r="AR23" i="19"/>
  <c r="AQ23" i="19"/>
  <c r="AP23" i="19"/>
  <c r="AS22" i="19"/>
  <c r="AR22" i="19"/>
  <c r="AQ22" i="19"/>
  <c r="AP22" i="19"/>
  <c r="AS21" i="19"/>
  <c r="AR21" i="19"/>
  <c r="AQ21" i="19"/>
  <c r="AP21" i="19"/>
  <c r="AS20" i="19"/>
  <c r="AR20" i="19"/>
  <c r="AQ20" i="19"/>
  <c r="AP20" i="19"/>
  <c r="AS19" i="19"/>
  <c r="AR19" i="19"/>
  <c r="AQ19" i="19"/>
  <c r="AP19" i="19"/>
  <c r="AS18" i="19"/>
  <c r="AR18" i="19"/>
  <c r="AQ18" i="19"/>
  <c r="AP18" i="19"/>
  <c r="AS17" i="19"/>
  <c r="AR17" i="19"/>
  <c r="AQ17" i="19"/>
  <c r="AP17" i="19"/>
  <c r="AS16" i="19"/>
  <c r="AR16" i="19"/>
  <c r="AQ16" i="19"/>
  <c r="AP16" i="19"/>
  <c r="AS15" i="19"/>
  <c r="AR15" i="19"/>
  <c r="AQ15" i="19"/>
  <c r="AP15" i="19"/>
  <c r="AS14" i="19"/>
  <c r="AR14" i="19"/>
  <c r="AQ14" i="19"/>
  <c r="AP14" i="19"/>
  <c r="AW13" i="19"/>
  <c r="AV13" i="19"/>
  <c r="AU13" i="19"/>
  <c r="AT13" i="19"/>
  <c r="AO13" i="19"/>
  <c r="AN13" i="19"/>
  <c r="AM13" i="19"/>
  <c r="AL13" i="19"/>
  <c r="AW12" i="19"/>
  <c r="AV12" i="19"/>
  <c r="AU12" i="19"/>
  <c r="AT12" i="19"/>
  <c r="AO12" i="19"/>
  <c r="AN12" i="19"/>
  <c r="AM12" i="19"/>
  <c r="AL12" i="19"/>
  <c r="AS11" i="19"/>
  <c r="AR11" i="19"/>
  <c r="AQ11" i="19"/>
  <c r="AP11" i="19"/>
  <c r="AS10" i="19"/>
  <c r="AR10" i="19"/>
  <c r="AQ10" i="19"/>
  <c r="AP10" i="19"/>
  <c r="AV54" i="19"/>
  <c r="AU54" i="19"/>
  <c r="AS54" i="19"/>
  <c r="AR54" i="19"/>
  <c r="AQ54" i="19"/>
  <c r="AP54" i="19"/>
  <c r="AN54" i="19"/>
  <c r="AM54" i="19"/>
  <c r="AV53" i="19"/>
  <c r="AU53" i="19"/>
  <c r="AS53" i="19"/>
  <c r="AR53" i="19"/>
  <c r="AQ53" i="19"/>
  <c r="AP53" i="19"/>
  <c r="AN53" i="19"/>
  <c r="AM53" i="19"/>
  <c r="AV52" i="19"/>
  <c r="AU52" i="19"/>
  <c r="AS52" i="19"/>
  <c r="AR52" i="19"/>
  <c r="AQ52" i="19"/>
  <c r="AP52" i="19"/>
  <c r="AN52" i="19"/>
  <c r="AM52" i="19"/>
  <c r="AV51" i="19"/>
  <c r="AU51" i="19"/>
  <c r="AS51" i="19"/>
  <c r="AR51" i="19"/>
  <c r="AQ51" i="19"/>
  <c r="AP51" i="19"/>
  <c r="AN51" i="19"/>
  <c r="AM51" i="19"/>
  <c r="AV50" i="19"/>
  <c r="AU50" i="19"/>
  <c r="AS50" i="19"/>
  <c r="AR50" i="19"/>
  <c r="AQ50" i="19"/>
  <c r="AP50" i="19"/>
  <c r="AN50" i="19"/>
  <c r="AM50" i="19"/>
  <c r="AV49" i="19"/>
  <c r="AU49" i="19"/>
  <c r="AS49" i="19"/>
  <c r="AR49" i="19"/>
  <c r="AQ49" i="19"/>
  <c r="AP49" i="19"/>
  <c r="AN49" i="19"/>
  <c r="AM49" i="19"/>
  <c r="AV48" i="19"/>
  <c r="AU48" i="19"/>
  <c r="AS48" i="19"/>
  <c r="AR48" i="19"/>
  <c r="AQ48" i="19"/>
  <c r="AP48" i="19"/>
  <c r="AN48" i="19"/>
  <c r="AM48" i="19"/>
  <c r="AV47" i="19"/>
  <c r="AU47" i="19"/>
  <c r="AS47" i="19"/>
  <c r="AR47" i="19"/>
  <c r="AQ47" i="19"/>
  <c r="AP47" i="19"/>
  <c r="AN47" i="19"/>
  <c r="AM47" i="19"/>
  <c r="AV46" i="19"/>
  <c r="AU46" i="19"/>
  <c r="AS46" i="19"/>
  <c r="AR46" i="19"/>
  <c r="AQ46" i="19"/>
  <c r="AP46" i="19"/>
  <c r="AN46" i="19"/>
  <c r="AM46" i="19"/>
  <c r="AV45" i="19"/>
  <c r="AU45" i="19"/>
  <c r="AS45" i="19"/>
  <c r="AR45" i="19"/>
  <c r="AQ45" i="19"/>
  <c r="AP45" i="19"/>
  <c r="AN45" i="19"/>
  <c r="AM45" i="19"/>
  <c r="AV44" i="19"/>
  <c r="AU44" i="19"/>
  <c r="AS44" i="19"/>
  <c r="AR44" i="19"/>
  <c r="AQ44" i="19"/>
  <c r="AP44" i="19"/>
  <c r="AN44" i="19"/>
  <c r="AM44" i="19"/>
  <c r="AV43" i="19"/>
  <c r="AU43" i="19"/>
  <c r="AS43" i="19"/>
  <c r="AR43" i="19"/>
  <c r="AQ43" i="19"/>
  <c r="AP43" i="19"/>
  <c r="AN43" i="19"/>
  <c r="AM43" i="19"/>
  <c r="AV42" i="19"/>
  <c r="AU42" i="19"/>
  <c r="AS42" i="19"/>
  <c r="AR42" i="19"/>
  <c r="AQ42" i="19"/>
  <c r="AP42" i="19"/>
  <c r="AN42" i="19"/>
  <c r="AM42" i="19"/>
  <c r="AV41" i="19"/>
  <c r="AU41" i="19"/>
  <c r="AS41" i="19"/>
  <c r="AR41" i="19"/>
  <c r="AQ41" i="19"/>
  <c r="AP41" i="19"/>
  <c r="AN41" i="19"/>
  <c r="AM41" i="19"/>
  <c r="AV40" i="19"/>
  <c r="AU40" i="19"/>
  <c r="AS40" i="19"/>
  <c r="AR40" i="19"/>
  <c r="AQ40" i="19"/>
  <c r="AP40" i="19"/>
  <c r="AN40" i="19"/>
  <c r="AM40" i="19"/>
  <c r="AV39" i="19"/>
  <c r="AU39" i="19"/>
  <c r="AS39" i="19"/>
  <c r="AR39" i="19"/>
  <c r="AQ39" i="19"/>
  <c r="AP39" i="19"/>
  <c r="AN39" i="19"/>
  <c r="AM39" i="19"/>
  <c r="AW38" i="19"/>
  <c r="AV38" i="19"/>
  <c r="AU38" i="19"/>
  <c r="AT38" i="19"/>
  <c r="AR38" i="19"/>
  <c r="AQ38" i="19"/>
  <c r="AO38" i="19"/>
  <c r="AN38" i="19"/>
  <c r="AM38" i="19"/>
  <c r="AL38" i="19"/>
  <c r="AW37" i="19"/>
  <c r="AV37" i="19"/>
  <c r="AU37" i="19"/>
  <c r="AT37" i="19"/>
  <c r="AR37" i="19"/>
  <c r="AQ37" i="19"/>
  <c r="AO37" i="19"/>
  <c r="AN37" i="19"/>
  <c r="AM37" i="19"/>
  <c r="AL37" i="19"/>
  <c r="AV36" i="19"/>
  <c r="AU36" i="19"/>
  <c r="AS36" i="19"/>
  <c r="AR36" i="19"/>
  <c r="AQ36" i="19"/>
  <c r="AP36" i="19"/>
  <c r="AN36" i="19"/>
  <c r="AM36" i="19"/>
  <c r="AV35" i="19"/>
  <c r="AU35" i="19"/>
  <c r="AS35" i="19"/>
  <c r="AR35" i="19"/>
  <c r="AQ35" i="19"/>
  <c r="AP35" i="19"/>
  <c r="AN35" i="19"/>
  <c r="AM35" i="19"/>
  <c r="Q126" i="19" l="1" a="1"/>
  <c r="Q126" i="19" s="1"/>
  <c r="M157" i="19"/>
  <c r="AO157" i="19" s="1"/>
  <c r="Q107" i="19" a="1"/>
  <c r="Q107" i="19" s="1"/>
  <c r="J94" i="19"/>
  <c r="AN94" i="19" s="1"/>
  <c r="J102" i="19"/>
  <c r="AN102" i="19" s="1"/>
  <c r="AG139" i="19"/>
  <c r="BJ139" i="19" s="1"/>
  <c r="Q35" i="19" a="1"/>
  <c r="Q35" i="19" s="1"/>
  <c r="P38" i="19" a="1"/>
  <c r="P38" i="19" s="1"/>
  <c r="AI103" i="19" a="1"/>
  <c r="AI103" i="19" s="1"/>
  <c r="AI107" i="19" a="1"/>
  <c r="AI107" i="19" s="1"/>
  <c r="AI130" i="19" a="1"/>
  <c r="AI130" i="19" s="1"/>
  <c r="Q148" i="19" a="1"/>
  <c r="Q148" i="19" s="1"/>
  <c r="D131" i="19"/>
  <c r="AL131" i="19" s="1"/>
  <c r="P131" i="19" s="1" a="1"/>
  <c r="P131" i="19" s="1"/>
  <c r="M129" i="19"/>
  <c r="V147" i="19"/>
  <c r="AY147" i="19" s="1"/>
  <c r="AH147" i="19" s="1" a="1"/>
  <c r="AH147" i="19" s="1"/>
  <c r="AE147" i="19"/>
  <c r="BB147" i="19" s="1"/>
  <c r="V149" i="19"/>
  <c r="AY149" i="19" s="1"/>
  <c r="V155" i="19"/>
  <c r="AY155" i="19" s="1"/>
  <c r="V157" i="19"/>
  <c r="AY157" i="19" s="1"/>
  <c r="I93" i="19"/>
  <c r="AU93" i="19" s="1"/>
  <c r="AE139" i="19"/>
  <c r="BB139" i="19" s="1"/>
  <c r="Q106" i="19" a="1"/>
  <c r="Q106" i="19" s="1"/>
  <c r="X149" i="19"/>
  <c r="BG149" i="19" s="1"/>
  <c r="AJ149" i="19" s="1" a="1"/>
  <c r="AJ149" i="19" s="1"/>
  <c r="Q152" i="19" a="1"/>
  <c r="Q152" i="19" s="1"/>
  <c r="V148" i="19"/>
  <c r="AY148" i="19" s="1"/>
  <c r="AI118" i="19" a="1"/>
  <c r="AI118" i="19" s="1"/>
  <c r="J105" i="19"/>
  <c r="AN105" i="19" s="1"/>
  <c r="Q36" i="19" a="1"/>
  <c r="Q36" i="19" s="1"/>
  <c r="Q97" i="19" a="1"/>
  <c r="Q97" i="19" s="1"/>
  <c r="AI129" i="19" a="1"/>
  <c r="AI129" i="19" s="1"/>
  <c r="I98" i="19"/>
  <c r="AU98" i="19" s="1"/>
  <c r="R98" i="19" s="1" a="1"/>
  <c r="R98" i="19" s="1"/>
  <c r="I106" i="19"/>
  <c r="AU106" i="19" s="1"/>
  <c r="M103" i="19"/>
  <c r="AO103" i="19" s="1"/>
  <c r="X132" i="19"/>
  <c r="BG132" i="19" s="1"/>
  <c r="AG143" i="19"/>
  <c r="BJ143" i="19" s="1"/>
  <c r="AG147" i="19"/>
  <c r="BJ147" i="19" s="1"/>
  <c r="AG155" i="19"/>
  <c r="BJ155" i="19" s="1"/>
  <c r="AJ155" i="19" s="1" a="1"/>
  <c r="AJ155" i="19" s="1"/>
  <c r="AG157" i="19"/>
  <c r="BJ157" i="19" s="1"/>
  <c r="P91" i="19" a="1"/>
  <c r="P91" i="19" s="1"/>
  <c r="O99" i="19"/>
  <c r="AW99" i="19" s="1"/>
  <c r="X147" i="19"/>
  <c r="BG147" i="19" s="1"/>
  <c r="X151" i="19"/>
  <c r="BG151" i="19" s="1"/>
  <c r="V152" i="19"/>
  <c r="AY152" i="19" s="1"/>
  <c r="G108" i="19"/>
  <c r="AM108" i="19" s="1"/>
  <c r="V139" i="19"/>
  <c r="AY139" i="19" s="1"/>
  <c r="AH139" i="19" s="1" a="1"/>
  <c r="AH139" i="19" s="1"/>
  <c r="Q89" i="19" a="1"/>
  <c r="Q89" i="19" s="1"/>
  <c r="Q94" i="19" a="1"/>
  <c r="Q94" i="19" s="1"/>
  <c r="Q98" i="19" a="1"/>
  <c r="Q98" i="19" s="1"/>
  <c r="Q100" i="19" a="1"/>
  <c r="Q100" i="19" s="1"/>
  <c r="AI121" i="19" a="1"/>
  <c r="AI121" i="19" s="1"/>
  <c r="D107" i="19"/>
  <c r="AL107" i="19" s="1"/>
  <c r="D99" i="19"/>
  <c r="AL99" i="19" s="1"/>
  <c r="G101" i="19"/>
  <c r="AM101" i="19" s="1"/>
  <c r="G93" i="19"/>
  <c r="AM93" i="19" s="1"/>
  <c r="I95" i="19"/>
  <c r="AU95" i="19" s="1"/>
  <c r="D156" i="19"/>
  <c r="AL156" i="19" s="1"/>
  <c r="P156" i="19" s="1" a="1"/>
  <c r="P156" i="19" s="1"/>
  <c r="E142" i="19"/>
  <c r="AP142" i="19" s="1"/>
  <c r="AH115" i="19" a="1"/>
  <c r="AH115" i="19" s="1"/>
  <c r="D101" i="19"/>
  <c r="AL101" i="19" s="1"/>
  <c r="D93" i="19"/>
  <c r="AL93" i="19" s="1"/>
  <c r="L102" i="19"/>
  <c r="AV102" i="19" s="1"/>
  <c r="M108" i="19"/>
  <c r="AO108" i="19" s="1"/>
  <c r="AE153" i="19"/>
  <c r="BB153" i="19" s="1"/>
  <c r="AH153" i="19" s="1" a="1"/>
  <c r="AH153" i="19" s="1"/>
  <c r="X144" i="19"/>
  <c r="BG144" i="19" s="1"/>
  <c r="AJ144" i="19" s="1" a="1"/>
  <c r="AJ144" i="19" s="1"/>
  <c r="X94" i="19"/>
  <c r="BG94" i="19" s="1"/>
  <c r="I96" i="19"/>
  <c r="AU96" i="19" s="1"/>
  <c r="I104" i="19"/>
  <c r="AU104" i="19" s="1"/>
  <c r="I107" i="19"/>
  <c r="AU107" i="19" s="1"/>
  <c r="J93" i="19"/>
  <c r="AN93" i="19" s="1"/>
  <c r="J101" i="19"/>
  <c r="AN101" i="19" s="1"/>
  <c r="AG128" i="19"/>
  <c r="BJ128" i="19" s="1"/>
  <c r="AG132" i="19"/>
  <c r="BJ132" i="19" s="1"/>
  <c r="AJ132" i="19" s="1" a="1"/>
  <c r="AJ132" i="19" s="1"/>
  <c r="V132" i="19"/>
  <c r="AY132" i="19" s="1"/>
  <c r="F130" i="19"/>
  <c r="AT130" i="19" s="1"/>
  <c r="M90" i="19"/>
  <c r="AO90" i="19" s="1"/>
  <c r="AA95" i="19"/>
  <c r="BH95" i="19" s="1"/>
  <c r="X152" i="19"/>
  <c r="BG152" i="19" s="1"/>
  <c r="AJ152" i="19" s="1" a="1"/>
  <c r="AJ152" i="19" s="1"/>
  <c r="G89" i="19"/>
  <c r="AM89" i="19" s="1"/>
  <c r="AG101" i="19"/>
  <c r="BJ101" i="19" s="1"/>
  <c r="AF116" i="19"/>
  <c r="BF116" i="19" s="1"/>
  <c r="F98" i="19"/>
  <c r="AT98" i="19" s="1"/>
  <c r="F93" i="19"/>
  <c r="AT93" i="19" s="1"/>
  <c r="G103" i="19"/>
  <c r="AM103" i="19" s="1"/>
  <c r="G95" i="19"/>
  <c r="AM95" i="19" s="1"/>
  <c r="F89" i="19"/>
  <c r="I99" i="19"/>
  <c r="AU99" i="19" s="1"/>
  <c r="F140" i="19"/>
  <c r="AT140" i="19" s="1"/>
  <c r="R140" i="19" s="1" a="1"/>
  <c r="R140" i="19" s="1"/>
  <c r="F143" i="19"/>
  <c r="AT143" i="19" s="1"/>
  <c r="R143" i="19" s="1" a="1"/>
  <c r="R143" i="19" s="1"/>
  <c r="F147" i="19"/>
  <c r="AT147" i="19" s="1"/>
  <c r="F149" i="19"/>
  <c r="AT149" i="19" s="1"/>
  <c r="F151" i="19"/>
  <c r="AT151" i="19" s="1"/>
  <c r="F153" i="19"/>
  <c r="AT153" i="19" s="1"/>
  <c r="F155" i="19"/>
  <c r="AT155" i="19" s="1"/>
  <c r="F157" i="19"/>
  <c r="AT157" i="19" s="1"/>
  <c r="R157" i="19" s="1" a="1"/>
  <c r="R157" i="19" s="1"/>
  <c r="D98" i="19"/>
  <c r="AL98" i="19" s="1"/>
  <c r="I101" i="19"/>
  <c r="AU101" i="19" s="1"/>
  <c r="AA104" i="19"/>
  <c r="BH104" i="19" s="1"/>
  <c r="I100" i="19"/>
  <c r="AU100" i="19" s="1"/>
  <c r="V150" i="19"/>
  <c r="AY150" i="19" s="1"/>
  <c r="X153" i="19"/>
  <c r="BG153" i="19" s="1"/>
  <c r="J97" i="19"/>
  <c r="AN97" i="19" s="1"/>
  <c r="L107" i="19"/>
  <c r="AV107" i="19" s="1"/>
  <c r="Q143" i="19" a="1"/>
  <c r="Q143" i="19" s="1"/>
  <c r="AH116" i="19" a="1"/>
  <c r="AH116" i="19" s="1"/>
  <c r="R92" i="19" a="1"/>
  <c r="R92" i="19" s="1"/>
  <c r="Q95" i="19" a="1"/>
  <c r="Q95" i="19" s="1"/>
  <c r="Q108" i="19" a="1"/>
  <c r="Q108" i="19" s="1"/>
  <c r="Q140" i="19" a="1"/>
  <c r="Q140" i="19" s="1"/>
  <c r="AI140" i="19" a="1"/>
  <c r="AI140" i="19" s="1"/>
  <c r="D132" i="19"/>
  <c r="AL132" i="19" s="1"/>
  <c r="P132" i="19" s="1" a="1"/>
  <c r="P132" i="19" s="1"/>
  <c r="V89" i="19"/>
  <c r="AY89" i="19" s="1"/>
  <c r="AH89" i="19" s="1" a="1"/>
  <c r="AH89" i="19" s="1"/>
  <c r="Q156" i="19" a="1"/>
  <c r="Q156" i="19" s="1"/>
  <c r="AE151" i="19"/>
  <c r="BB151" i="19" s="1"/>
  <c r="AH151" i="19" s="1" a="1"/>
  <c r="AH151" i="19" s="1"/>
  <c r="AF141" i="19"/>
  <c r="BF141" i="19" s="1"/>
  <c r="R13" i="19" a="1"/>
  <c r="R13" i="19" s="1"/>
  <c r="Q19" i="19" a="1"/>
  <c r="Q19" i="19" s="1"/>
  <c r="Q23" i="19" a="1"/>
  <c r="Q23" i="19" s="1"/>
  <c r="Q27" i="19" a="1"/>
  <c r="Q27" i="19" s="1"/>
  <c r="AI96" i="19" a="1"/>
  <c r="AI96" i="19" s="1"/>
  <c r="Q146" i="19" a="1"/>
  <c r="Q146" i="19" s="1"/>
  <c r="G100" i="19"/>
  <c r="AM100" i="19" s="1"/>
  <c r="M102" i="19"/>
  <c r="O106" i="19"/>
  <c r="AW106" i="19" s="1"/>
  <c r="O139" i="19"/>
  <c r="AW139" i="19" s="1"/>
  <c r="Y108" i="19"/>
  <c r="AZ108" i="19" s="1"/>
  <c r="X107" i="19"/>
  <c r="BG107" i="19" s="1"/>
  <c r="AJ107" i="19" s="1" a="1"/>
  <c r="AJ107" i="19" s="1"/>
  <c r="V106" i="19"/>
  <c r="AY106" i="19" s="1"/>
  <c r="AA101" i="19"/>
  <c r="BH101" i="19" s="1"/>
  <c r="Y100" i="19"/>
  <c r="AZ100" i="19" s="1"/>
  <c r="X99" i="19"/>
  <c r="BG99" i="19" s="1"/>
  <c r="AE98" i="19"/>
  <c r="BB98" i="19" s="1"/>
  <c r="V98" i="19"/>
  <c r="AY98" i="19" s="1"/>
  <c r="AH98" i="19" s="1" a="1"/>
  <c r="AH98" i="19" s="1"/>
  <c r="AD95" i="19"/>
  <c r="BI95" i="19" s="1"/>
  <c r="AJ95" i="19" s="1" a="1"/>
  <c r="AJ95" i="19" s="1"/>
  <c r="AB94" i="19"/>
  <c r="BA94" i="19" s="1"/>
  <c r="AA93" i="19"/>
  <c r="BH93" i="19" s="1"/>
  <c r="AJ93" i="19" s="1" a="1"/>
  <c r="AJ93" i="19" s="1"/>
  <c r="V90" i="19"/>
  <c r="AY90" i="19" s="1"/>
  <c r="X129" i="19"/>
  <c r="BG129" i="19" s="1"/>
  <c r="AJ129" i="19" s="1" a="1"/>
  <c r="AJ129" i="19" s="1"/>
  <c r="X148" i="19"/>
  <c r="BG148" i="19" s="1"/>
  <c r="X150" i="19"/>
  <c r="BG150" i="19" s="1"/>
  <c r="X154" i="19"/>
  <c r="BG154" i="19" s="1"/>
  <c r="X156" i="19"/>
  <c r="BG156" i="19" s="1"/>
  <c r="AJ156" i="19" s="1" a="1"/>
  <c r="AJ156" i="19" s="1"/>
  <c r="D154" i="19"/>
  <c r="AL154" i="19" s="1"/>
  <c r="P154" i="19" s="1" a="1"/>
  <c r="P154" i="19" s="1"/>
  <c r="AE145" i="19"/>
  <c r="BB145" i="19" s="1"/>
  <c r="AH145" i="19" s="1" a="1"/>
  <c r="AH145" i="19" s="1"/>
  <c r="AE149" i="19"/>
  <c r="BB149" i="19" s="1"/>
  <c r="AH149" i="19" s="1" a="1"/>
  <c r="AH149" i="19" s="1"/>
  <c r="AE155" i="19"/>
  <c r="BB155" i="19" s="1"/>
  <c r="AH155" i="19" s="1" a="1"/>
  <c r="AH155" i="19" s="1"/>
  <c r="Q11" i="19" a="1"/>
  <c r="Q11" i="19" s="1"/>
  <c r="R12" i="19" a="1"/>
  <c r="R12" i="19" s="1"/>
  <c r="Q15" i="19" a="1"/>
  <c r="Q15" i="19" s="1"/>
  <c r="Q17" i="19" a="1"/>
  <c r="Q17" i="19" s="1"/>
  <c r="Q21" i="19" a="1"/>
  <c r="Q21" i="19" s="1"/>
  <c r="Q25" i="19" a="1"/>
  <c r="Q25" i="19" s="1"/>
  <c r="Q29" i="19" a="1"/>
  <c r="Q29" i="19" s="1"/>
  <c r="AI95" i="19" a="1"/>
  <c r="AI95" i="19" s="1"/>
  <c r="M94" i="19"/>
  <c r="O98" i="19"/>
  <c r="AW98" i="19" s="1"/>
  <c r="P92" i="19" a="1"/>
  <c r="P92" i="19" s="1"/>
  <c r="AI119" i="19" a="1"/>
  <c r="AI119" i="19" s="1"/>
  <c r="AI120" i="19" a="1"/>
  <c r="AI120" i="19" s="1"/>
  <c r="AI122" i="19" a="1"/>
  <c r="AI122" i="19" s="1"/>
  <c r="Q144" i="19" a="1"/>
  <c r="Q144" i="19" s="1"/>
  <c r="Q150" i="19" a="1"/>
  <c r="Q150" i="19" s="1"/>
  <c r="D103" i="19"/>
  <c r="AL103" i="19" s="1"/>
  <c r="F106" i="19"/>
  <c r="AT106" i="19" s="1"/>
  <c r="F100" i="19"/>
  <c r="AT100" i="19" s="1"/>
  <c r="G107" i="19"/>
  <c r="AM107" i="19" s="1"/>
  <c r="G105" i="19"/>
  <c r="AM105" i="19" s="1"/>
  <c r="G99" i="19"/>
  <c r="AM99" i="19" s="1"/>
  <c r="G97" i="19"/>
  <c r="AM97" i="19" s="1"/>
  <c r="I94" i="19"/>
  <c r="AU94" i="19" s="1"/>
  <c r="I102" i="19"/>
  <c r="AU102" i="19" s="1"/>
  <c r="O105" i="19"/>
  <c r="AW105" i="19" s="1"/>
  <c r="N116" i="19"/>
  <c r="AS116" i="19" s="1"/>
  <c r="O128" i="19"/>
  <c r="AW128" i="19" s="1"/>
  <c r="R128" i="19" s="1" a="1"/>
  <c r="R128" i="19" s="1"/>
  <c r="M151" i="19"/>
  <c r="AO151" i="19" s="1"/>
  <c r="AA96" i="19"/>
  <c r="BH96" i="19" s="1"/>
  <c r="AJ96" i="19" s="1" a="1"/>
  <c r="AJ96" i="19" s="1"/>
  <c r="AH127" i="19" a="1"/>
  <c r="AH127" i="19" s="1"/>
  <c r="V143" i="19"/>
  <c r="AY143" i="19" s="1"/>
  <c r="AH143" i="19" s="1" a="1"/>
  <c r="AH143" i="19" s="1"/>
  <c r="V153" i="19"/>
  <c r="AY153" i="19" s="1"/>
  <c r="AJ121" i="19" a="1"/>
  <c r="AJ121" i="19" s="1"/>
  <c r="P141" i="19" a="1"/>
  <c r="P141" i="19" s="1"/>
  <c r="F133" i="19"/>
  <c r="AT133" i="19" s="1"/>
  <c r="R133" i="19" s="1" a="1"/>
  <c r="R133" i="19" s="1"/>
  <c r="AH114" i="19" a="1"/>
  <c r="AH114" i="19" s="1"/>
  <c r="AI90" i="19" a="1"/>
  <c r="AI90" i="19" s="1"/>
  <c r="Q102" i="19" a="1"/>
  <c r="Q102" i="19" s="1"/>
  <c r="AI128" i="19" a="1"/>
  <c r="AI128" i="19" s="1"/>
  <c r="P142" i="19" a="1"/>
  <c r="P142" i="19" s="1"/>
  <c r="Q149" i="19" a="1"/>
  <c r="Q149" i="19" s="1"/>
  <c r="Q157" i="19" a="1"/>
  <c r="Q157" i="19" s="1"/>
  <c r="L96" i="19"/>
  <c r="AV96" i="19" s="1"/>
  <c r="R91" i="19" a="1"/>
  <c r="R91" i="19" s="1"/>
  <c r="AG100" i="19"/>
  <c r="BJ100" i="19" s="1"/>
  <c r="AG130" i="19"/>
  <c r="BJ130" i="19" s="1"/>
  <c r="W117" i="19"/>
  <c r="BC117" i="19" s="1"/>
  <c r="AI117" i="19" s="1" a="1"/>
  <c r="AI117" i="19" s="1"/>
  <c r="AG151" i="19"/>
  <c r="BJ151" i="19" s="1"/>
  <c r="AG153" i="19"/>
  <c r="BJ153" i="19" s="1"/>
  <c r="AI101" i="19" a="1"/>
  <c r="AI101" i="19" s="1"/>
  <c r="Q122" i="19" a="1"/>
  <c r="Q122" i="19" s="1"/>
  <c r="AI124" i="19" a="1"/>
  <c r="AI124" i="19" s="1"/>
  <c r="AI125" i="19" a="1"/>
  <c r="AI125" i="19" s="1"/>
  <c r="AI127" i="19" a="1"/>
  <c r="AI127" i="19" s="1"/>
  <c r="AI131" i="19" a="1"/>
  <c r="AI131" i="19" s="1"/>
  <c r="Q154" i="19" a="1"/>
  <c r="Q154" i="19" s="1"/>
  <c r="D104" i="19"/>
  <c r="AL104" i="19" s="1"/>
  <c r="G104" i="19"/>
  <c r="AM104" i="19" s="1"/>
  <c r="G96" i="19"/>
  <c r="AM96" i="19" s="1"/>
  <c r="J108" i="19"/>
  <c r="AN108" i="19" s="1"/>
  <c r="L94" i="19"/>
  <c r="AV94" i="19" s="1"/>
  <c r="Y89" i="19"/>
  <c r="AZ89" i="19" s="1"/>
  <c r="AE107" i="19"/>
  <c r="BB107" i="19" s="1"/>
  <c r="AH107" i="19" s="1" a="1"/>
  <c r="AH107" i="19" s="1"/>
  <c r="Y103" i="19"/>
  <c r="AZ103" i="19" s="1"/>
  <c r="X102" i="19"/>
  <c r="BG102" i="19" s="1"/>
  <c r="V101" i="19"/>
  <c r="AY101" i="19" s="1"/>
  <c r="AH101" i="19" s="1" a="1"/>
  <c r="AH101" i="19" s="1"/>
  <c r="AE99" i="19"/>
  <c r="BB99" i="19" s="1"/>
  <c r="AB97" i="19"/>
  <c r="BA97" i="19" s="1"/>
  <c r="Y95" i="19"/>
  <c r="AZ95" i="19" s="1"/>
  <c r="AH95" i="19" s="1" a="1"/>
  <c r="AH95" i="19" s="1"/>
  <c r="V93" i="19"/>
  <c r="AY93" i="19" s="1"/>
  <c r="AF92" i="19"/>
  <c r="BF92" i="19" s="1"/>
  <c r="AG89" i="19"/>
  <c r="BJ89" i="19" s="1"/>
  <c r="AE130" i="19"/>
  <c r="BB130" i="19" s="1"/>
  <c r="W116" i="19"/>
  <c r="BC116" i="19" s="1"/>
  <c r="AJ142" i="19" a="1"/>
  <c r="AJ142" i="19" s="1"/>
  <c r="X143" i="19"/>
  <c r="BG143" i="19" s="1"/>
  <c r="AJ143" i="19" s="1" a="1"/>
  <c r="AJ143" i="19" s="1"/>
  <c r="V144" i="19"/>
  <c r="AY144" i="19" s="1"/>
  <c r="AH144" i="19" s="1" a="1"/>
  <c r="AH144" i="19" s="1"/>
  <c r="V154" i="19"/>
  <c r="AY154" i="19" s="1"/>
  <c r="AH154" i="19" s="1" a="1"/>
  <c r="AH154" i="19" s="1"/>
  <c r="X155" i="19"/>
  <c r="BG155" i="19" s="1"/>
  <c r="V156" i="19"/>
  <c r="AY156" i="19" s="1"/>
  <c r="X157" i="19"/>
  <c r="BG157" i="19" s="1"/>
  <c r="V158" i="19"/>
  <c r="AY158" i="19" s="1"/>
  <c r="AH158" i="19" s="1" a="1"/>
  <c r="AH158" i="19" s="1"/>
  <c r="W142" i="19"/>
  <c r="BC142" i="19" s="1"/>
  <c r="AI142" i="19" s="1" a="1"/>
  <c r="AI142" i="19" s="1"/>
  <c r="AH142" i="19" a="1"/>
  <c r="AH142" i="19" s="1"/>
  <c r="Q96" i="19" a="1"/>
  <c r="Q96" i="19" s="1"/>
  <c r="AI98" i="19" a="1"/>
  <c r="AI98" i="19" s="1"/>
  <c r="AI102" i="19" a="1"/>
  <c r="AI102" i="19" s="1"/>
  <c r="AI123" i="19" a="1"/>
  <c r="AI123" i="19" s="1"/>
  <c r="AI149" i="19" a="1"/>
  <c r="AI149" i="19" s="1"/>
  <c r="E91" i="19"/>
  <c r="AP91" i="19" s="1"/>
  <c r="O130" i="19"/>
  <c r="AW130" i="19" s="1"/>
  <c r="R130" i="19" s="1" a="1"/>
  <c r="R130" i="19" s="1"/>
  <c r="D139" i="19"/>
  <c r="AL139" i="19" s="1"/>
  <c r="D144" i="19"/>
  <c r="AL144" i="19" s="1"/>
  <c r="P144" i="19" s="1" a="1"/>
  <c r="P144" i="19" s="1"/>
  <c r="D148" i="19"/>
  <c r="AL148" i="19" s="1"/>
  <c r="P148" i="19" s="1" a="1"/>
  <c r="P148" i="19" s="1"/>
  <c r="D150" i="19"/>
  <c r="AL150" i="19" s="1"/>
  <c r="P150" i="19" s="1" a="1"/>
  <c r="P150" i="19" s="1"/>
  <c r="D152" i="19"/>
  <c r="AL152" i="19" s="1"/>
  <c r="D158" i="19"/>
  <c r="AL158" i="19" s="1"/>
  <c r="P158" i="19" s="1" a="1"/>
  <c r="P158" i="19" s="1"/>
  <c r="AA102" i="19"/>
  <c r="BH102" i="19" s="1"/>
  <c r="Z91" i="19"/>
  <c r="BD91" i="19" s="1"/>
  <c r="AG97" i="19"/>
  <c r="BJ97" i="19" s="1"/>
  <c r="AG105" i="19"/>
  <c r="BJ105" i="19" s="1"/>
  <c r="AE132" i="19"/>
  <c r="BB132" i="19" s="1"/>
  <c r="AH132" i="19" s="1" a="1"/>
  <c r="AH132" i="19" s="1"/>
  <c r="AA89" i="19"/>
  <c r="BH89" i="19" s="1"/>
  <c r="V128" i="19"/>
  <c r="AY128" i="19" s="1"/>
  <c r="AH120" i="19" a="1"/>
  <c r="AH120" i="19" s="1"/>
  <c r="AI104" i="19" a="1"/>
  <c r="AI104" i="19" s="1"/>
  <c r="Q139" i="19" a="1"/>
  <c r="Q139" i="19" s="1"/>
  <c r="Q145" i="19" a="1"/>
  <c r="Q145" i="19" s="1"/>
  <c r="Q147" i="19" a="1"/>
  <c r="Q147" i="19" s="1"/>
  <c r="AI153" i="19" a="1"/>
  <c r="AI153" i="19" s="1"/>
  <c r="AI155" i="19" a="1"/>
  <c r="AI155" i="19" s="1"/>
  <c r="G90" i="19"/>
  <c r="AM90" i="19" s="1"/>
  <c r="J98" i="19"/>
  <c r="AN98" i="19" s="1"/>
  <c r="J106" i="19"/>
  <c r="AN106" i="19" s="1"/>
  <c r="L98" i="19"/>
  <c r="AV98" i="19" s="1"/>
  <c r="L106" i="19"/>
  <c r="AV106" i="19" s="1"/>
  <c r="I89" i="19"/>
  <c r="AU89" i="19" s="1"/>
  <c r="V108" i="19"/>
  <c r="AY108" i="19" s="1"/>
  <c r="AE106" i="19"/>
  <c r="BB106" i="19" s="1"/>
  <c r="AB106" i="19"/>
  <c r="BA106" i="19" s="1"/>
  <c r="AA103" i="19"/>
  <c r="BH103" i="19" s="1"/>
  <c r="X103" i="19"/>
  <c r="BG103" i="19" s="1"/>
  <c r="AJ103" i="19" s="1" a="1"/>
  <c r="AJ103" i="19" s="1"/>
  <c r="Y102" i="19"/>
  <c r="AZ102" i="19" s="1"/>
  <c r="X101" i="19"/>
  <c r="BG101" i="19" s="1"/>
  <c r="V100" i="19"/>
  <c r="AY100" i="19" s="1"/>
  <c r="AD97" i="19"/>
  <c r="BI97" i="19" s="1"/>
  <c r="Y94" i="19"/>
  <c r="AZ94" i="19" s="1"/>
  <c r="X93" i="19"/>
  <c r="BG93" i="19" s="1"/>
  <c r="AE90" i="19"/>
  <c r="BB90" i="19" s="1"/>
  <c r="Z92" i="19"/>
  <c r="BD92" i="19" s="1"/>
  <c r="AF91" i="19"/>
  <c r="BF91" i="19" s="1"/>
  <c r="X133" i="19"/>
  <c r="BG133" i="19" s="1"/>
  <c r="AJ133" i="19" s="1" a="1"/>
  <c r="AJ133" i="19" s="1"/>
  <c r="AJ117" i="19" a="1"/>
  <c r="AJ117" i="19" s="1"/>
  <c r="AI97" i="19" a="1"/>
  <c r="AI97" i="19" s="1"/>
  <c r="AI105" i="19" a="1"/>
  <c r="AI105" i="19" s="1"/>
  <c r="AI106" i="19" a="1"/>
  <c r="AI106" i="19" s="1"/>
  <c r="AI126" i="19" a="1"/>
  <c r="AI126" i="19" s="1"/>
  <c r="Q132" i="19" a="1"/>
  <c r="Q132" i="19" s="1"/>
  <c r="AI132" i="19" a="1"/>
  <c r="AI132" i="19" s="1"/>
  <c r="AI133" i="19" a="1"/>
  <c r="AI133" i="19" s="1"/>
  <c r="Q158" i="19" a="1"/>
  <c r="Q158" i="19" s="1"/>
  <c r="D102" i="19"/>
  <c r="AL102" i="19" s="1"/>
  <c r="D94" i="19"/>
  <c r="AL94" i="19" s="1"/>
  <c r="E92" i="19"/>
  <c r="AP92" i="19" s="1"/>
  <c r="F104" i="19"/>
  <c r="AT104" i="19" s="1"/>
  <c r="J95" i="19"/>
  <c r="AN95" i="19" s="1"/>
  <c r="P95" i="19" s="1" a="1"/>
  <c r="P95" i="19" s="1"/>
  <c r="L97" i="19"/>
  <c r="AV97" i="19" s="1"/>
  <c r="L105" i="19"/>
  <c r="AV105" i="19" s="1"/>
  <c r="M93" i="19"/>
  <c r="AO93" i="19" s="1"/>
  <c r="O90" i="19"/>
  <c r="AW90" i="19" s="1"/>
  <c r="F131" i="19"/>
  <c r="AT131" i="19" s="1"/>
  <c r="F132" i="19"/>
  <c r="AT132" i="19" s="1"/>
  <c r="N117" i="19"/>
  <c r="AS117" i="19" s="1"/>
  <c r="M107" i="19"/>
  <c r="AO107" i="19" s="1"/>
  <c r="M99" i="19"/>
  <c r="AO99" i="19" s="1"/>
  <c r="N91" i="19"/>
  <c r="AS91" i="19" s="1"/>
  <c r="O103" i="19"/>
  <c r="M130" i="19"/>
  <c r="AO130" i="19" s="1"/>
  <c r="D140" i="19"/>
  <c r="AL140" i="19" s="1"/>
  <c r="P140" i="19" s="1" a="1"/>
  <c r="P140" i="19" s="1"/>
  <c r="D143" i="19"/>
  <c r="AL143" i="19" s="1"/>
  <c r="D147" i="19"/>
  <c r="AL147" i="19" s="1"/>
  <c r="D149" i="19"/>
  <c r="AL149" i="19" s="1"/>
  <c r="D151" i="19"/>
  <c r="AL151" i="19" s="1"/>
  <c r="D153" i="19"/>
  <c r="AL153" i="19" s="1"/>
  <c r="D155" i="19"/>
  <c r="AL155" i="19" s="1"/>
  <c r="D157" i="19"/>
  <c r="AL157" i="19" s="1"/>
  <c r="P157" i="19" s="1" a="1"/>
  <c r="P157" i="19" s="1"/>
  <c r="E141" i="19"/>
  <c r="AP141" i="19" s="1"/>
  <c r="V107" i="19"/>
  <c r="AY107" i="19" s="1"/>
  <c r="AE105" i="19"/>
  <c r="BB105" i="19" s="1"/>
  <c r="V99" i="19"/>
  <c r="AY99" i="19" s="1"/>
  <c r="AA94" i="19"/>
  <c r="BH94" i="19" s="1"/>
  <c r="AJ94" i="19" s="1" a="1"/>
  <c r="AJ94" i="19" s="1"/>
  <c r="W91" i="19"/>
  <c r="BC91" i="19" s="1"/>
  <c r="AI91" i="19" s="1" a="1"/>
  <c r="AI91" i="19" s="1"/>
  <c r="AJ114" i="19" a="1"/>
  <c r="AJ114" i="19" s="1"/>
  <c r="X139" i="19"/>
  <c r="BG139" i="19" s="1"/>
  <c r="AJ139" i="19" s="1" a="1"/>
  <c r="AJ139" i="19" s="1"/>
  <c r="V140" i="19"/>
  <c r="AY140" i="19" s="1"/>
  <c r="AH140" i="19" s="1" a="1"/>
  <c r="AH140" i="19" s="1"/>
  <c r="W141" i="19"/>
  <c r="BC141" i="19" s="1"/>
  <c r="I97" i="19"/>
  <c r="AU97" i="19" s="1"/>
  <c r="D108" i="19"/>
  <c r="AL108" i="19" s="1"/>
  <c r="D100" i="19"/>
  <c r="AL100" i="19" s="1"/>
  <c r="D90" i="19"/>
  <c r="AL90" i="19" s="1"/>
  <c r="P90" i="19" s="1" a="1"/>
  <c r="P90" i="19" s="1"/>
  <c r="F108" i="19"/>
  <c r="AT108" i="19" s="1"/>
  <c r="F102" i="19"/>
  <c r="AT102" i="19" s="1"/>
  <c r="F94" i="19"/>
  <c r="AT94" i="19" s="1"/>
  <c r="H91" i="19"/>
  <c r="AQ91" i="19" s="1"/>
  <c r="I108" i="19"/>
  <c r="AU108" i="19" s="1"/>
  <c r="F97" i="19"/>
  <c r="AT97" i="19" s="1"/>
  <c r="I103" i="19"/>
  <c r="AU103" i="19" s="1"/>
  <c r="I105" i="19"/>
  <c r="AU105" i="19" s="1"/>
  <c r="F105" i="19"/>
  <c r="AT105" i="19" s="1"/>
  <c r="O104" i="19"/>
  <c r="AW104" i="19" s="1"/>
  <c r="O151" i="19"/>
  <c r="AW151" i="19" s="1"/>
  <c r="R151" i="19" s="1" a="1"/>
  <c r="R151" i="19" s="1"/>
  <c r="AJ125" i="19" a="1"/>
  <c r="AJ125" i="19" s="1"/>
  <c r="I90" i="19"/>
  <c r="AU90" i="19" s="1"/>
  <c r="L95" i="19"/>
  <c r="AV95" i="19" s="1"/>
  <c r="J107" i="19"/>
  <c r="AN107" i="19" s="1"/>
  <c r="M125" i="19"/>
  <c r="AO125" i="19" s="1"/>
  <c r="P125" i="19" s="1" a="1"/>
  <c r="P125" i="19" s="1"/>
  <c r="F90" i="19"/>
  <c r="AT90" i="19" s="1"/>
  <c r="G102" i="19"/>
  <c r="AM102" i="19" s="1"/>
  <c r="G94" i="19"/>
  <c r="AM94" i="19" s="1"/>
  <c r="O107" i="19"/>
  <c r="AW107" i="19" s="1"/>
  <c r="M100" i="19"/>
  <c r="AO100" i="19" s="1"/>
  <c r="M131" i="19"/>
  <c r="AO131" i="19" s="1"/>
  <c r="F139" i="19"/>
  <c r="AT139" i="19" s="1"/>
  <c r="O143" i="19"/>
  <c r="AW143" i="19" s="1"/>
  <c r="F144" i="19"/>
  <c r="AT144" i="19" s="1"/>
  <c r="R144" i="19" s="1" a="1"/>
  <c r="R144" i="19" s="1"/>
  <c r="F148" i="19"/>
  <c r="AT148" i="19" s="1"/>
  <c r="R148" i="19" s="1" a="1"/>
  <c r="R148" i="19" s="1"/>
  <c r="O149" i="19"/>
  <c r="AW149" i="19" s="1"/>
  <c r="R149" i="19" s="1" a="1"/>
  <c r="R149" i="19" s="1"/>
  <c r="F150" i="19"/>
  <c r="AT150" i="19" s="1"/>
  <c r="R150" i="19" s="1" a="1"/>
  <c r="R150" i="19" s="1"/>
  <c r="F152" i="19"/>
  <c r="AT152" i="19" s="1"/>
  <c r="R152" i="19" s="1" a="1"/>
  <c r="R152" i="19" s="1"/>
  <c r="F154" i="19"/>
  <c r="AT154" i="19" s="1"/>
  <c r="R154" i="19" s="1" a="1"/>
  <c r="R154" i="19" s="1"/>
  <c r="F156" i="19"/>
  <c r="AT156" i="19" s="1"/>
  <c r="R156" i="19" s="1" a="1"/>
  <c r="R156" i="19" s="1"/>
  <c r="F158" i="19"/>
  <c r="AT158" i="19" s="1"/>
  <c r="R158" i="19" s="1" a="1"/>
  <c r="R158" i="19" s="1"/>
  <c r="W92" i="19"/>
  <c r="BC92" i="19" s="1"/>
  <c r="AE128" i="19"/>
  <c r="BB128" i="19" s="1"/>
  <c r="AH128" i="19" s="1" a="1"/>
  <c r="AH128" i="19" s="1"/>
  <c r="AJ120" i="19" a="1"/>
  <c r="AJ120" i="19" s="1"/>
  <c r="L108" i="19"/>
  <c r="AV108" i="19" s="1"/>
  <c r="AJ148" i="19" a="1"/>
  <c r="AJ148" i="19" s="1"/>
  <c r="J96" i="19"/>
  <c r="AN96" i="19" s="1"/>
  <c r="D130" i="19"/>
  <c r="AL130" i="19" s="1"/>
  <c r="E116" i="19"/>
  <c r="AP116" i="19" s="1"/>
  <c r="Q116" i="19" s="1" a="1"/>
  <c r="Q116" i="19" s="1"/>
  <c r="X106" i="19"/>
  <c r="BG106" i="19" s="1"/>
  <c r="X98" i="19"/>
  <c r="BG98" i="19" s="1"/>
  <c r="X90" i="19"/>
  <c r="BG90" i="19" s="1"/>
  <c r="AJ90" i="19" s="1" a="1"/>
  <c r="AJ90" i="19" s="1"/>
  <c r="P103" i="19" a="1"/>
  <c r="P103" i="19" s="1"/>
  <c r="V131" i="19"/>
  <c r="AY131" i="19" s="1"/>
  <c r="AH131" i="19" s="1" a="1"/>
  <c r="AH131" i="19" s="1"/>
  <c r="AH123" i="19" a="1"/>
  <c r="AH123" i="19" s="1"/>
  <c r="X130" i="19"/>
  <c r="BG130" i="19" s="1"/>
  <c r="X128" i="19"/>
  <c r="BG128" i="19" s="1"/>
  <c r="R116" i="19" a="1"/>
  <c r="R116" i="19" s="1"/>
  <c r="O129" i="19"/>
  <c r="AW129" i="19" s="1"/>
  <c r="R129" i="19" s="1" a="1"/>
  <c r="R129" i="19" s="1"/>
  <c r="O121" i="19"/>
  <c r="AW121" i="19" s="1"/>
  <c r="R121" i="19" s="1" a="1"/>
  <c r="R121" i="19" s="1"/>
  <c r="M133" i="19"/>
  <c r="AO133" i="19" s="1"/>
  <c r="F103" i="19"/>
  <c r="AT103" i="19" s="1"/>
  <c r="D133" i="19"/>
  <c r="AL133" i="19" s="1"/>
  <c r="M101" i="19"/>
  <c r="AO101" i="19" s="1"/>
  <c r="O97" i="19"/>
  <c r="AW97" i="19" s="1"/>
  <c r="M132" i="19"/>
  <c r="AO132" i="19" s="1"/>
  <c r="AW120" i="19"/>
  <c r="R120" i="19" s="1" a="1"/>
  <c r="R120" i="19" s="1"/>
  <c r="M143" i="19"/>
  <c r="AO143" i="19" s="1"/>
  <c r="M147" i="19"/>
  <c r="AO147" i="19" s="1"/>
  <c r="M149" i="19"/>
  <c r="AO149" i="19" s="1"/>
  <c r="M153" i="19"/>
  <c r="AO153" i="19" s="1"/>
  <c r="M155" i="19"/>
  <c r="AO155" i="19" s="1"/>
  <c r="N141" i="19"/>
  <c r="AS141" i="19" s="1"/>
  <c r="M89" i="19"/>
  <c r="AO89" i="19" s="1"/>
  <c r="X140" i="19"/>
  <c r="BG140" i="19" s="1"/>
  <c r="AJ140" i="19" s="1" a="1"/>
  <c r="AJ140" i="19" s="1"/>
  <c r="AA108" i="19"/>
  <c r="BH108" i="19" s="1"/>
  <c r="V105" i="19"/>
  <c r="AY105" i="19" s="1"/>
  <c r="AA100" i="19"/>
  <c r="BH100" i="19" s="1"/>
  <c r="V97" i="19"/>
  <c r="AY97" i="19" s="1"/>
  <c r="AB93" i="19"/>
  <c r="BA93" i="19" s="1"/>
  <c r="AG103" i="19"/>
  <c r="BJ103" i="19" s="1"/>
  <c r="X131" i="19"/>
  <c r="BG131" i="19" s="1"/>
  <c r="AJ131" i="19" s="1" a="1"/>
  <c r="AJ131" i="19" s="1"/>
  <c r="AJ115" i="19" a="1"/>
  <c r="AJ115" i="19" s="1"/>
  <c r="E117" i="19"/>
  <c r="AP117" i="19" s="1"/>
  <c r="M106" i="19"/>
  <c r="AO106" i="19" s="1"/>
  <c r="M98" i="19"/>
  <c r="AO98" i="19" s="1"/>
  <c r="O102" i="19"/>
  <c r="AW102" i="19" s="1"/>
  <c r="O94" i="19"/>
  <c r="AW94" i="19" s="1"/>
  <c r="O147" i="19"/>
  <c r="AW147" i="19" s="1"/>
  <c r="R147" i="19" s="1" a="1"/>
  <c r="R147" i="19" s="1"/>
  <c r="O153" i="19"/>
  <c r="AW153" i="19" s="1"/>
  <c r="O155" i="19"/>
  <c r="AW155" i="19" s="1"/>
  <c r="AH122" i="19" a="1"/>
  <c r="AH122" i="19" s="1"/>
  <c r="X124" i="19"/>
  <c r="BG124" i="19" s="1"/>
  <c r="AJ124" i="19" s="1" a="1"/>
  <c r="AJ124" i="19" s="1"/>
  <c r="M105" i="19"/>
  <c r="AO105" i="19" s="1"/>
  <c r="M97" i="19"/>
  <c r="AO97" i="19" s="1"/>
  <c r="O101" i="19"/>
  <c r="AW101" i="19" s="1"/>
  <c r="M128" i="19"/>
  <c r="AO128" i="19" s="1"/>
  <c r="P128" i="19" s="1" a="1"/>
  <c r="P128" i="19" s="1"/>
  <c r="M139" i="19"/>
  <c r="AO139" i="19" s="1"/>
  <c r="X108" i="19"/>
  <c r="BG108" i="19" s="1"/>
  <c r="AJ108" i="19" s="1" a="1"/>
  <c r="AJ108" i="19" s="1"/>
  <c r="X100" i="19"/>
  <c r="BG100" i="19" s="1"/>
  <c r="AB95" i="19"/>
  <c r="BA95" i="19" s="1"/>
  <c r="Y93" i="19"/>
  <c r="AZ93" i="19" s="1"/>
  <c r="M104" i="19"/>
  <c r="AO104" i="19" s="1"/>
  <c r="P104" i="19" s="1" a="1"/>
  <c r="P104" i="19" s="1"/>
  <c r="O108" i="19"/>
  <c r="AW108" i="19" s="1"/>
  <c r="O100" i="19"/>
  <c r="AW100" i="19" s="1"/>
  <c r="O131" i="19"/>
  <c r="AW131" i="19" s="1"/>
  <c r="AE108" i="19"/>
  <c r="BB108" i="19" s="1"/>
  <c r="AA105" i="19"/>
  <c r="BH105" i="19" s="1"/>
  <c r="Y104" i="19"/>
  <c r="AZ104" i="19" s="1"/>
  <c r="AH104" i="19" s="1" a="1"/>
  <c r="AH104" i="19" s="1"/>
  <c r="V102" i="19"/>
  <c r="AY102" i="19" s="1"/>
  <c r="AE100" i="19"/>
  <c r="BB100" i="19" s="1"/>
  <c r="AA97" i="19"/>
  <c r="BH97" i="19" s="1"/>
  <c r="Y96" i="19"/>
  <c r="AZ96" i="19" s="1"/>
  <c r="AH96" i="19" s="1" a="1"/>
  <c r="AH96" i="19" s="1"/>
  <c r="V94" i="19"/>
  <c r="AY94" i="19" s="1"/>
  <c r="AG94" i="19"/>
  <c r="BJ94" i="19" s="1"/>
  <c r="AG104" i="19"/>
  <c r="BJ104" i="19" s="1"/>
  <c r="AJ104" i="19" s="1" a="1"/>
  <c r="AJ104" i="19" s="1"/>
  <c r="AO129" i="19"/>
  <c r="P129" i="19" s="1" a="1"/>
  <c r="P129" i="19" s="1"/>
  <c r="AO121" i="19"/>
  <c r="P121" i="19" s="1" a="1"/>
  <c r="P121" i="19" s="1"/>
  <c r="V133" i="19"/>
  <c r="AY133" i="19" s="1"/>
  <c r="AH133" i="19" s="1" a="1"/>
  <c r="AH133" i="19" s="1"/>
  <c r="O93" i="19"/>
  <c r="AW93" i="19" s="1"/>
  <c r="M114" i="19"/>
  <c r="AO114" i="19" s="1"/>
  <c r="P114" i="19" s="1" a="1"/>
  <c r="P114" i="19" s="1"/>
  <c r="AG98" i="19"/>
  <c r="BJ98" i="19" s="1"/>
  <c r="AG106" i="19"/>
  <c r="BJ106" i="19" s="1"/>
  <c r="AH119" i="19" a="1"/>
  <c r="AH119" i="19" s="1"/>
  <c r="V130" i="19"/>
  <c r="AY130" i="19" s="1"/>
  <c r="AH130" i="19" s="1" a="1"/>
  <c r="AH130" i="19" s="1"/>
  <c r="AH124" i="19" a="1"/>
  <c r="AH124" i="19" s="1"/>
  <c r="X89" i="19"/>
  <c r="BG89" i="19" s="1"/>
  <c r="AJ89" i="19" s="1" a="1"/>
  <c r="AJ89" i="19" s="1"/>
  <c r="N92" i="19"/>
  <c r="AS92" i="19" s="1"/>
  <c r="Q92" i="19" s="1" a="1"/>
  <c r="Q92" i="19" s="1"/>
  <c r="AG93" i="19"/>
  <c r="BJ93" i="19" s="1"/>
  <c r="AG99" i="19"/>
  <c r="BJ99" i="19" s="1"/>
  <c r="AG107" i="19"/>
  <c r="BJ107" i="19" s="1"/>
  <c r="V129" i="19"/>
  <c r="AY129" i="19" s="1"/>
  <c r="AH129" i="19" s="1" a="1"/>
  <c r="AH129" i="19" s="1"/>
  <c r="AI147" i="19" a="1"/>
  <c r="AI147" i="19" s="1"/>
  <c r="AI157" i="19" a="1"/>
  <c r="AI157" i="19" s="1"/>
  <c r="AH150" i="19" a="1"/>
  <c r="AH150" i="19" s="1"/>
  <c r="AH141" i="19" a="1"/>
  <c r="AH141" i="19" s="1"/>
  <c r="AI145" i="19" a="1"/>
  <c r="AI145" i="19" s="1"/>
  <c r="AI156" i="19" a="1"/>
  <c r="AI156" i="19" s="1"/>
  <c r="AI143" i="19" a="1"/>
  <c r="AI143" i="19" s="1"/>
  <c r="BG122" i="19"/>
  <c r="AJ122" i="19" s="1" a="1"/>
  <c r="AJ122" i="19" s="1"/>
  <c r="BG127" i="19"/>
  <c r="AJ127" i="19" s="1" a="1"/>
  <c r="AJ127" i="19" s="1"/>
  <c r="BG119" i="19"/>
  <c r="AJ119" i="19" s="1" a="1"/>
  <c r="AJ119" i="19" s="1"/>
  <c r="BG126" i="19"/>
  <c r="AJ126" i="19" s="1" a="1"/>
  <c r="AJ126" i="19" s="1"/>
  <c r="BG118" i="19"/>
  <c r="AJ118" i="19" s="1" a="1"/>
  <c r="AJ118" i="19" s="1"/>
  <c r="AJ123" i="19" a="1"/>
  <c r="AJ123" i="19" s="1"/>
  <c r="AJ116" i="19" a="1"/>
  <c r="AJ116" i="19" s="1"/>
  <c r="AI114" i="19" a="1"/>
  <c r="AI114" i="19" s="1"/>
  <c r="AH117" i="19" a="1"/>
  <c r="AH117" i="19" s="1"/>
  <c r="AH126" i="19" a="1"/>
  <c r="AH126" i="19" s="1"/>
  <c r="AH118" i="19" a="1"/>
  <c r="AH118" i="19" s="1"/>
  <c r="AH121" i="19" a="1"/>
  <c r="AH121" i="19" s="1"/>
  <c r="AH125" i="19" a="1"/>
  <c r="AH125" i="19" s="1"/>
  <c r="AH92" i="19" a="1"/>
  <c r="AH92" i="19" s="1"/>
  <c r="Q142" i="19" a="1"/>
  <c r="Q142" i="19" s="1"/>
  <c r="R141" i="19" a="1"/>
  <c r="R141" i="19" s="1"/>
  <c r="R145" i="19" a="1"/>
  <c r="R145" i="19" s="1"/>
  <c r="R142" i="19" a="1"/>
  <c r="R142" i="19" s="1"/>
  <c r="P143" i="19" a="1"/>
  <c r="P143" i="19" s="1"/>
  <c r="P152" i="19" a="1"/>
  <c r="P152" i="19" s="1"/>
  <c r="P145" i="19" a="1"/>
  <c r="P145" i="19" s="1"/>
  <c r="Q119" i="19" a="1"/>
  <c r="Q119" i="19" s="1"/>
  <c r="AO120" i="19"/>
  <c r="P120" i="19" s="1" a="1"/>
  <c r="P120" i="19" s="1"/>
  <c r="R117" i="19" a="1"/>
  <c r="R117" i="19" s="1"/>
  <c r="AW119" i="19"/>
  <c r="R119" i="19" s="1" a="1"/>
  <c r="R119" i="19" s="1"/>
  <c r="Q120" i="19" a="1"/>
  <c r="Q120" i="19" s="1"/>
  <c r="Q130" i="19" a="1"/>
  <c r="Q130" i="19" s="1"/>
  <c r="AW118" i="19"/>
  <c r="R118" i="19" s="1" a="1"/>
  <c r="R118" i="19" s="1"/>
  <c r="P116" i="19" a="1"/>
  <c r="P116" i="19" s="1"/>
  <c r="AW96" i="19"/>
  <c r="AW103" i="19"/>
  <c r="R103" i="19" s="1" a="1"/>
  <c r="R103" i="19" s="1"/>
  <c r="AW95" i="19"/>
  <c r="AO96" i="19"/>
  <c r="AO102" i="19"/>
  <c r="AO94" i="19"/>
  <c r="AI108" i="19" a="1"/>
  <c r="AI108" i="19" s="1"/>
  <c r="AI100" i="19" a="1"/>
  <c r="AI100" i="19" s="1"/>
  <c r="AI94" i="19" a="1"/>
  <c r="AI94" i="19" s="1"/>
  <c r="AJ99" i="19" a="1"/>
  <c r="AJ99" i="19" s="1"/>
  <c r="AH91" i="19" a="1"/>
  <c r="AH91" i="19" s="1"/>
  <c r="AJ91" i="19" a="1"/>
  <c r="AJ91" i="19" s="1"/>
  <c r="AJ92" i="19" a="1"/>
  <c r="AJ92" i="19" s="1"/>
  <c r="AH103" i="19" a="1"/>
  <c r="AH103" i="19" s="1"/>
  <c r="AI89" i="19" a="1"/>
  <c r="AI89" i="19" s="1"/>
  <c r="P146" i="19" a="1"/>
  <c r="P146" i="19" s="1"/>
  <c r="R146" i="19" a="1"/>
  <c r="R146" i="19" s="1"/>
  <c r="Q124" i="19" a="1"/>
  <c r="Q124" i="19" s="1"/>
  <c r="P117" i="19" a="1"/>
  <c r="P117" i="19" s="1"/>
  <c r="Q128" i="19" a="1"/>
  <c r="Q128" i="19" s="1"/>
  <c r="Q115" i="19" a="1"/>
  <c r="Q115" i="19" s="1"/>
  <c r="AT89" i="19"/>
  <c r="D89" i="19"/>
  <c r="AL89" i="19" s="1"/>
  <c r="Q114" i="19" a="1"/>
  <c r="Q114" i="19" s="1"/>
  <c r="R37" i="19" a="1"/>
  <c r="R37" i="19" s="1"/>
  <c r="Q40" i="19" a="1"/>
  <c r="Q40" i="19" s="1"/>
  <c r="Q42" i="19" a="1"/>
  <c r="Q42" i="19" s="1"/>
  <c r="Q44" i="19" a="1"/>
  <c r="Q44" i="19" s="1"/>
  <c r="Q46" i="19" a="1"/>
  <c r="Q46" i="19" s="1"/>
  <c r="Q49" i="19" a="1"/>
  <c r="Q49" i="19" s="1"/>
  <c r="Q51" i="19" a="1"/>
  <c r="Q51" i="19" s="1"/>
  <c r="P12" i="19" a="1"/>
  <c r="P12" i="19" s="1"/>
  <c r="P13" i="19" a="1"/>
  <c r="P13" i="19" s="1"/>
  <c r="Q16" i="19" a="1"/>
  <c r="Q16" i="19" s="1"/>
  <c r="Q22" i="19" a="1"/>
  <c r="Q22" i="19" s="1"/>
  <c r="Q26" i="19" a="1"/>
  <c r="Q26" i="19" s="1"/>
  <c r="P37" i="19" a="1"/>
  <c r="P37" i="19" s="1"/>
  <c r="R38" i="19" a="1"/>
  <c r="R38" i="19" s="1"/>
  <c r="AI146" i="19" a="1"/>
  <c r="AI146" i="19" s="1"/>
  <c r="AI154" i="19" a="1"/>
  <c r="AI154" i="19" s="1"/>
  <c r="Q10" i="19" a="1"/>
  <c r="Q10" i="19" s="1"/>
  <c r="Q18" i="19" a="1"/>
  <c r="Q18" i="19" s="1"/>
  <c r="Q28" i="19" a="1"/>
  <c r="Q28" i="19" s="1"/>
  <c r="Q43" i="19" a="1"/>
  <c r="Q43" i="19" s="1"/>
  <c r="Q48" i="19" a="1"/>
  <c r="Q48" i="19" s="1"/>
  <c r="Q53" i="19" a="1"/>
  <c r="Q53" i="19" s="1"/>
  <c r="Q54" i="19" a="1"/>
  <c r="Q54" i="19" s="1"/>
  <c r="R114" i="19" a="1"/>
  <c r="R114" i="19" s="1"/>
  <c r="Q118" i="19" a="1"/>
  <c r="Q118" i="19" s="1"/>
  <c r="AH156" i="19" a="1"/>
  <c r="AH156" i="19" s="1"/>
  <c r="AI158" i="19" a="1"/>
  <c r="AI158" i="19" s="1"/>
  <c r="Q39" i="19" a="1"/>
  <c r="Q39" i="19" s="1"/>
  <c r="Q41" i="19" a="1"/>
  <c r="Q41" i="19" s="1"/>
  <c r="Q45" i="19" a="1"/>
  <c r="Q45" i="19" s="1"/>
  <c r="Q47" i="19" a="1"/>
  <c r="Q47" i="19" s="1"/>
  <c r="Q50" i="19" a="1"/>
  <c r="Q50" i="19" s="1"/>
  <c r="Q52" i="19" a="1"/>
  <c r="Q52" i="19" s="1"/>
  <c r="Q14" i="19" a="1"/>
  <c r="Q14" i="19" s="1"/>
  <c r="Q20" i="19" a="1"/>
  <c r="Q20" i="19" s="1"/>
  <c r="Q24" i="19" a="1"/>
  <c r="Q24" i="19" s="1"/>
  <c r="AJ141" i="19" a="1"/>
  <c r="AJ141" i="19" s="1"/>
  <c r="P118" i="19" a="1"/>
  <c r="P118" i="19" s="1"/>
  <c r="AH148" i="19" a="1"/>
  <c r="AH148" i="19" s="1"/>
  <c r="AJ150" i="19" a="1"/>
  <c r="AJ150" i="19" s="1"/>
  <c r="AJ151" i="19" a="1"/>
  <c r="AJ151" i="19" s="1"/>
  <c r="P126" i="19" a="1"/>
  <c r="P126" i="19" s="1"/>
  <c r="AJ153" i="19" a="1"/>
  <c r="AJ153" i="19" s="1"/>
  <c r="R125" i="19" a="1"/>
  <c r="R125" i="19" s="1"/>
  <c r="R126" i="19" a="1"/>
  <c r="R126" i="19" s="1"/>
  <c r="P115" i="19" a="1"/>
  <c r="P115" i="19" s="1"/>
  <c r="AH146" i="19" a="1"/>
  <c r="AH146" i="19" s="1"/>
  <c r="R122" i="19" a="1"/>
  <c r="R122" i="19" s="1"/>
  <c r="P119" i="19" a="1"/>
  <c r="P119" i="19" s="1"/>
  <c r="AJ145" i="19" a="1"/>
  <c r="AJ145" i="19" s="1"/>
  <c r="AH152" i="19" a="1"/>
  <c r="AH152" i="19" s="1"/>
  <c r="P123" i="19" a="1"/>
  <c r="P123" i="19" s="1"/>
  <c r="AJ147" i="19" a="1"/>
  <c r="AJ147" i="19" s="1"/>
  <c r="P124" i="19" a="1"/>
  <c r="P124" i="19" s="1"/>
  <c r="P122" i="19" a="1"/>
  <c r="P122" i="19" s="1"/>
  <c r="R123" i="19" a="1"/>
  <c r="R123" i="19" s="1"/>
  <c r="R115" i="19" a="1"/>
  <c r="R115" i="19" s="1"/>
  <c r="Q121" i="19" a="1"/>
  <c r="Q121" i="19" s="1"/>
  <c r="Q125" i="19" a="1"/>
  <c r="Q125" i="19" s="1"/>
  <c r="P127" i="19" a="1"/>
  <c r="P127" i="19" s="1"/>
  <c r="AH157" i="19" a="1"/>
  <c r="AH157" i="19" s="1"/>
  <c r="R127" i="19" a="1"/>
  <c r="R127" i="19" s="1"/>
  <c r="AI148" i="19" a="1"/>
  <c r="AI148" i="19" s="1"/>
  <c r="AI141" i="19" a="1"/>
  <c r="AI141" i="19" s="1"/>
  <c r="R124" i="19" a="1"/>
  <c r="R124" i="19" s="1"/>
  <c r="Q129" i="19" a="1"/>
  <c r="Q129" i="19" s="1"/>
  <c r="Q131" i="19" a="1"/>
  <c r="Q131" i="19" s="1"/>
  <c r="R132" i="19" a="1"/>
  <c r="R132" i="19" s="1"/>
  <c r="Q133" i="19" a="1"/>
  <c r="Q133" i="19" s="1"/>
  <c r="AJ146" i="19" a="1"/>
  <c r="AJ146" i="19" s="1"/>
  <c r="AI150" i="19" a="1"/>
  <c r="AI150" i="19" s="1"/>
  <c r="AJ154" i="19" a="1"/>
  <c r="AJ154" i="19" s="1"/>
  <c r="AJ158" i="19" a="1"/>
  <c r="AJ158" i="19" s="1"/>
  <c r="Q123" i="19" a="1"/>
  <c r="Q123" i="19" s="1"/>
  <c r="Q127" i="19" a="1"/>
  <c r="Q127" i="19" s="1"/>
  <c r="AI144" i="19" a="1"/>
  <c r="AI144" i="19" s="1"/>
  <c r="AI152" i="19" a="1"/>
  <c r="AI152" i="19" s="1"/>
  <c r="AI139" i="19" a="1"/>
  <c r="AI139" i="19" s="1"/>
  <c r="BL10" i="19"/>
  <c r="R79" i="19"/>
  <c r="O54" i="19"/>
  <c r="AW54" i="19" s="1"/>
  <c r="D50" i="19"/>
  <c r="AL50" i="19" s="1"/>
  <c r="D49" i="19"/>
  <c r="AL49" i="19" s="1"/>
  <c r="F29" i="19"/>
  <c r="AT29" i="19" s="1"/>
  <c r="R89" i="19" l="1" a="1"/>
  <c r="R89" i="19" s="1"/>
  <c r="AJ101" i="19" a="1"/>
  <c r="AJ101" i="19" s="1"/>
  <c r="P133" i="19" a="1"/>
  <c r="P133" i="19" s="1"/>
  <c r="AH99" i="19" a="1"/>
  <c r="AH99" i="19" s="1"/>
  <c r="P149" i="19" a="1"/>
  <c r="P149" i="19" s="1"/>
  <c r="P147" i="19" a="1"/>
  <c r="P147" i="19" s="1"/>
  <c r="Q117" i="19" a="1"/>
  <c r="Q117" i="19" s="1"/>
  <c r="AH90" i="19" a="1"/>
  <c r="AH90" i="19" s="1"/>
  <c r="AJ157" i="19" a="1"/>
  <c r="AJ157" i="19" s="1"/>
  <c r="AJ102" i="19" a="1"/>
  <c r="AJ102" i="19" s="1"/>
  <c r="R106" i="19" a="1"/>
  <c r="R106" i="19" s="1"/>
  <c r="P108" i="19" a="1"/>
  <c r="P108" i="19" s="1"/>
  <c r="AI116" i="19" a="1"/>
  <c r="AI116" i="19" s="1"/>
  <c r="R153" i="19" a="1"/>
  <c r="R153" i="19" s="1"/>
  <c r="AJ98" i="19" a="1"/>
  <c r="AJ98" i="19" s="1"/>
  <c r="R107" i="19" a="1"/>
  <c r="R107" i="19" s="1"/>
  <c r="R99" i="19" a="1"/>
  <c r="R99" i="19" s="1"/>
  <c r="P151" i="19" a="1"/>
  <c r="P151" i="19" s="1"/>
  <c r="R95" i="19" a="1"/>
  <c r="R95" i="19" s="1"/>
  <c r="R93" i="19" a="1"/>
  <c r="R93" i="19" s="1"/>
  <c r="AJ97" i="19" a="1"/>
  <c r="AJ97" i="19" s="1"/>
  <c r="R101" i="19" a="1"/>
  <c r="R101" i="19" s="1"/>
  <c r="AJ106" i="19" a="1"/>
  <c r="AJ106" i="19" s="1"/>
  <c r="AH106" i="19" a="1"/>
  <c r="AH106" i="19" s="1"/>
  <c r="AJ128" i="19" a="1"/>
  <c r="AJ128" i="19" s="1"/>
  <c r="Q91" i="19" a="1"/>
  <c r="Q91" i="19" s="1"/>
  <c r="R100" i="19" a="1"/>
  <c r="R100" i="19" s="1"/>
  <c r="R155" i="19" a="1"/>
  <c r="R155" i="19" s="1"/>
  <c r="P93" i="19" a="1"/>
  <c r="P93" i="19" s="1"/>
  <c r="AH100" i="19" a="1"/>
  <c r="AH100" i="19" s="1"/>
  <c r="AJ105" i="19" a="1"/>
  <c r="AJ105" i="19" s="1"/>
  <c r="P99" i="19" a="1"/>
  <c r="P99" i="19" s="1"/>
  <c r="P98" i="19" a="1"/>
  <c r="P98" i="19" s="1"/>
  <c r="R104" i="19" a="1"/>
  <c r="R104" i="19" s="1"/>
  <c r="R96" i="19" a="1"/>
  <c r="R96" i="19" s="1"/>
  <c r="AH102" i="19" a="1"/>
  <c r="AH102" i="19" s="1"/>
  <c r="P106" i="19" a="1"/>
  <c r="P106" i="19" s="1"/>
  <c r="AH105" i="19" a="1"/>
  <c r="AH105" i="19" s="1"/>
  <c r="Q141" i="19" a="1"/>
  <c r="Q141" i="19" s="1"/>
  <c r="P89" i="19" a="1"/>
  <c r="P89" i="19" s="1"/>
  <c r="P105" i="19" a="1"/>
  <c r="P105" i="19" s="1"/>
  <c r="P101" i="19" a="1"/>
  <c r="P101" i="19" s="1"/>
  <c r="AH94" i="19" a="1"/>
  <c r="AH94" i="19" s="1"/>
  <c r="R139" i="19" a="1"/>
  <c r="R139" i="19" s="1"/>
  <c r="P139" i="19" a="1"/>
  <c r="P139" i="19" s="1"/>
  <c r="AJ130" i="19" a="1"/>
  <c r="AJ130" i="19" s="1"/>
  <c r="P130" i="19" a="1"/>
  <c r="P130" i="19" s="1"/>
  <c r="R94" i="19" a="1"/>
  <c r="R94" i="19" s="1"/>
  <c r="R97" i="19" a="1"/>
  <c r="R97" i="19" s="1"/>
  <c r="AJ100" i="19" a="1"/>
  <c r="AJ100" i="19" s="1"/>
  <c r="AH97" i="19" a="1"/>
  <c r="AH97" i="19" s="1"/>
  <c r="P153" i="19" a="1"/>
  <c r="P153" i="19" s="1"/>
  <c r="P107" i="19" a="1"/>
  <c r="P107" i="19" s="1"/>
  <c r="P97" i="19" a="1"/>
  <c r="P97" i="19" s="1"/>
  <c r="P155" i="19" a="1"/>
  <c r="P155" i="19" s="1"/>
  <c r="AH108" i="19" a="1"/>
  <c r="AH108" i="19" s="1"/>
  <c r="R105" i="19" a="1"/>
  <c r="R105" i="19" s="1"/>
  <c r="AI92" i="19" a="1"/>
  <c r="AI92" i="19" s="1"/>
  <c r="AH93" i="19" a="1"/>
  <c r="AH93" i="19" s="1"/>
  <c r="R131" i="19" a="1"/>
  <c r="R131" i="19" s="1"/>
  <c r="P94" i="19" a="1"/>
  <c r="P94" i="19" s="1"/>
  <c r="P100" i="19" a="1"/>
  <c r="P100" i="19" s="1"/>
  <c r="R90" i="19" a="1"/>
  <c r="R90" i="19" s="1"/>
  <c r="P102" i="19" a="1"/>
  <c r="P102" i="19" s="1"/>
  <c r="R108" i="19" a="1"/>
  <c r="R108" i="19" s="1"/>
  <c r="P96" i="19" a="1"/>
  <c r="P96" i="19" s="1"/>
  <c r="R102" i="19" a="1"/>
  <c r="R102" i="19" s="1"/>
  <c r="AV79" i="19"/>
  <c r="AU79" i="19"/>
  <c r="AS79" i="19"/>
  <c r="AR79" i="19"/>
  <c r="AQ79" i="19"/>
  <c r="AP79" i="19"/>
  <c r="AN79" i="19"/>
  <c r="AM79" i="19"/>
  <c r="AV78" i="19"/>
  <c r="AU78" i="19"/>
  <c r="AS78" i="19"/>
  <c r="AR78" i="19"/>
  <c r="AQ78" i="19"/>
  <c r="AP78" i="19"/>
  <c r="AN78" i="19"/>
  <c r="AM78" i="19"/>
  <c r="AV77" i="19"/>
  <c r="AU77" i="19"/>
  <c r="AS77" i="19"/>
  <c r="AR77" i="19"/>
  <c r="AQ77" i="19"/>
  <c r="AP77" i="19"/>
  <c r="AN77" i="19"/>
  <c r="AM77" i="19"/>
  <c r="AV76" i="19"/>
  <c r="AU76" i="19"/>
  <c r="AS76" i="19"/>
  <c r="AR76" i="19"/>
  <c r="AQ76" i="19"/>
  <c r="AP76" i="19"/>
  <c r="AN76" i="19"/>
  <c r="AM76" i="19"/>
  <c r="AV75" i="19"/>
  <c r="AU75" i="19"/>
  <c r="AS75" i="19"/>
  <c r="AR75" i="19"/>
  <c r="AQ75" i="19"/>
  <c r="AP75" i="19"/>
  <c r="AN75" i="19"/>
  <c r="AM75" i="19"/>
  <c r="AV74" i="19"/>
  <c r="AU74" i="19"/>
  <c r="AS74" i="19"/>
  <c r="AR74" i="19"/>
  <c r="AQ74" i="19"/>
  <c r="AP74" i="19"/>
  <c r="AN74" i="19"/>
  <c r="AM74" i="19"/>
  <c r="AV73" i="19"/>
  <c r="AU73" i="19"/>
  <c r="AS73" i="19"/>
  <c r="AR73" i="19"/>
  <c r="AQ73" i="19"/>
  <c r="AP73" i="19"/>
  <c r="AN73" i="19"/>
  <c r="AM73" i="19"/>
  <c r="AV72" i="19"/>
  <c r="AU72" i="19"/>
  <c r="AS72" i="19"/>
  <c r="AR72" i="19"/>
  <c r="AQ72" i="19"/>
  <c r="AP72" i="19"/>
  <c r="AN72" i="19"/>
  <c r="AM72" i="19"/>
  <c r="AV71" i="19"/>
  <c r="AU71" i="19"/>
  <c r="AS71" i="19"/>
  <c r="AR71" i="19"/>
  <c r="AQ71" i="19"/>
  <c r="AP71" i="19"/>
  <c r="AN71" i="19"/>
  <c r="AM71" i="19"/>
  <c r="AV70" i="19"/>
  <c r="AU70" i="19"/>
  <c r="AS70" i="19"/>
  <c r="AR70" i="19"/>
  <c r="AQ70" i="19"/>
  <c r="AP70" i="19"/>
  <c r="AN70" i="19"/>
  <c r="AM70" i="19"/>
  <c r="AV69" i="19"/>
  <c r="AU69" i="19"/>
  <c r="AS69" i="19"/>
  <c r="AR69" i="19"/>
  <c r="AQ69" i="19"/>
  <c r="AP69" i="19"/>
  <c r="AN69" i="19"/>
  <c r="AM69" i="19"/>
  <c r="AV68" i="19"/>
  <c r="AU68" i="19"/>
  <c r="AS68" i="19"/>
  <c r="AR68" i="19"/>
  <c r="AQ68" i="19"/>
  <c r="AP68" i="19"/>
  <c r="AN68" i="19"/>
  <c r="AM68" i="19"/>
  <c r="AV67" i="19"/>
  <c r="AU67" i="19"/>
  <c r="AS67" i="19"/>
  <c r="AR67" i="19"/>
  <c r="AQ67" i="19"/>
  <c r="AP67" i="19"/>
  <c r="AN67" i="19"/>
  <c r="AM67" i="19"/>
  <c r="AV66" i="19"/>
  <c r="AU66" i="19"/>
  <c r="AS66" i="19"/>
  <c r="AR66" i="19"/>
  <c r="AQ66" i="19"/>
  <c r="AP66" i="19"/>
  <c r="AN66" i="19"/>
  <c r="AM66" i="19"/>
  <c r="AV65" i="19"/>
  <c r="AU65" i="19"/>
  <c r="AS65" i="19"/>
  <c r="AR65" i="19"/>
  <c r="AQ65" i="19"/>
  <c r="AP65" i="19"/>
  <c r="AN65" i="19"/>
  <c r="AM65" i="19"/>
  <c r="AV64" i="19"/>
  <c r="AU64" i="19"/>
  <c r="AS64" i="19"/>
  <c r="AR64" i="19"/>
  <c r="AQ64" i="19"/>
  <c r="AP64" i="19"/>
  <c r="AN64" i="19"/>
  <c r="AM64" i="19"/>
  <c r="AV63" i="19"/>
  <c r="AU63" i="19"/>
  <c r="AR63" i="19"/>
  <c r="AQ63" i="19"/>
  <c r="AO63" i="19"/>
  <c r="AN63" i="19"/>
  <c r="AM63" i="19"/>
  <c r="AL63" i="19"/>
  <c r="AV62" i="19"/>
  <c r="AU62" i="19"/>
  <c r="AT62" i="19"/>
  <c r="AR62" i="19"/>
  <c r="AQ62" i="19"/>
  <c r="AO62" i="19"/>
  <c r="AN62" i="19"/>
  <c r="AM62" i="19"/>
  <c r="AL62" i="19"/>
  <c r="AV61" i="19"/>
  <c r="AU61" i="19"/>
  <c r="AS61" i="19"/>
  <c r="AR61" i="19"/>
  <c r="AQ61" i="19"/>
  <c r="AP61" i="19"/>
  <c r="AN61" i="19"/>
  <c r="AM61" i="19"/>
  <c r="AV60" i="19"/>
  <c r="AU60" i="19"/>
  <c r="AS60" i="19"/>
  <c r="AR60" i="19"/>
  <c r="AQ60" i="19"/>
  <c r="AP60" i="19"/>
  <c r="AN60" i="19"/>
  <c r="AM60" i="19"/>
  <c r="BI79" i="19"/>
  <c r="BH79" i="19"/>
  <c r="BF79" i="19"/>
  <c r="BE79" i="19"/>
  <c r="BD79" i="19"/>
  <c r="BC79" i="19"/>
  <c r="BA79" i="19"/>
  <c r="AZ79" i="19"/>
  <c r="BI78" i="19"/>
  <c r="BH78" i="19"/>
  <c r="BF78" i="19"/>
  <c r="BE78" i="19"/>
  <c r="BD78" i="19"/>
  <c r="BC78" i="19"/>
  <c r="BA78" i="19"/>
  <c r="AZ78" i="19"/>
  <c r="BI77" i="19"/>
  <c r="BH77" i="19"/>
  <c r="BF77" i="19"/>
  <c r="BE77" i="19"/>
  <c r="BD77" i="19"/>
  <c r="BC77" i="19"/>
  <c r="BA77" i="19"/>
  <c r="AZ77" i="19"/>
  <c r="BI76" i="19"/>
  <c r="BH76" i="19"/>
  <c r="BF76" i="19"/>
  <c r="BE76" i="19"/>
  <c r="BD76" i="19"/>
  <c r="BC76" i="19"/>
  <c r="BA76" i="19"/>
  <c r="AZ76" i="19"/>
  <c r="BI75" i="19"/>
  <c r="BH75" i="19"/>
  <c r="BF75" i="19"/>
  <c r="BE75" i="19"/>
  <c r="BD75" i="19"/>
  <c r="BC75" i="19"/>
  <c r="BA75" i="19"/>
  <c r="AZ75" i="19"/>
  <c r="BI74" i="19"/>
  <c r="BH74" i="19"/>
  <c r="BF74" i="19"/>
  <c r="BE74" i="19"/>
  <c r="BD74" i="19"/>
  <c r="BC74" i="19"/>
  <c r="BA74" i="19"/>
  <c r="AZ74" i="19"/>
  <c r="BI73" i="19"/>
  <c r="BH73" i="19"/>
  <c r="BF73" i="19"/>
  <c r="BE73" i="19"/>
  <c r="BD73" i="19"/>
  <c r="BC73" i="19"/>
  <c r="BA73" i="19"/>
  <c r="AZ73" i="19"/>
  <c r="BI72" i="19"/>
  <c r="BH72" i="19"/>
  <c r="BF72" i="19"/>
  <c r="BE72" i="19"/>
  <c r="BD72" i="19"/>
  <c r="BC72" i="19"/>
  <c r="BA72" i="19"/>
  <c r="AZ72" i="19"/>
  <c r="BI71" i="19"/>
  <c r="BH71" i="19"/>
  <c r="BF71" i="19"/>
  <c r="BE71" i="19"/>
  <c r="BD71" i="19"/>
  <c r="BC71" i="19"/>
  <c r="BA71" i="19"/>
  <c r="AZ71" i="19"/>
  <c r="BI70" i="19"/>
  <c r="BH70" i="19"/>
  <c r="BF70" i="19"/>
  <c r="BE70" i="19"/>
  <c r="BD70" i="19"/>
  <c r="BC70" i="19"/>
  <c r="BA70" i="19"/>
  <c r="AZ70" i="19"/>
  <c r="BI69" i="19"/>
  <c r="BH69" i="19"/>
  <c r="BF69" i="19"/>
  <c r="BE69" i="19"/>
  <c r="BD69" i="19"/>
  <c r="BC69" i="19"/>
  <c r="BA69" i="19"/>
  <c r="AZ69" i="19"/>
  <c r="BI68" i="19"/>
  <c r="BH68" i="19"/>
  <c r="BF68" i="19"/>
  <c r="BE68" i="19"/>
  <c r="BD68" i="19"/>
  <c r="BC68" i="19"/>
  <c r="BA68" i="19"/>
  <c r="AZ68" i="19"/>
  <c r="BI67" i="19"/>
  <c r="BH67" i="19"/>
  <c r="BF67" i="19"/>
  <c r="BE67" i="19"/>
  <c r="BD67" i="19"/>
  <c r="BC67" i="19"/>
  <c r="BA67" i="19"/>
  <c r="AZ67" i="19"/>
  <c r="BI66" i="19"/>
  <c r="BH66" i="19"/>
  <c r="BF66" i="19"/>
  <c r="BE66" i="19"/>
  <c r="BD66" i="19"/>
  <c r="BC66" i="19"/>
  <c r="BA66" i="19"/>
  <c r="AZ66" i="19"/>
  <c r="BI65" i="19"/>
  <c r="BH65" i="19"/>
  <c r="BF65" i="19"/>
  <c r="BE65" i="19"/>
  <c r="BD65" i="19"/>
  <c r="BC65" i="19"/>
  <c r="BA65" i="19"/>
  <c r="AZ65" i="19"/>
  <c r="BI64" i="19"/>
  <c r="BH64" i="19"/>
  <c r="BF64" i="19"/>
  <c r="BE64" i="19"/>
  <c r="BD64" i="19"/>
  <c r="BC64" i="19"/>
  <c r="BA64" i="19"/>
  <c r="AZ64" i="19"/>
  <c r="BJ63" i="19"/>
  <c r="BI63" i="19"/>
  <c r="BH63" i="19"/>
  <c r="BG63" i="19"/>
  <c r="BE63" i="19"/>
  <c r="BD63" i="19"/>
  <c r="BB63" i="19"/>
  <c r="BA63" i="19"/>
  <c r="AZ63" i="19"/>
  <c r="AY63" i="19"/>
  <c r="BJ62" i="19"/>
  <c r="BI62" i="19"/>
  <c r="BH62" i="19"/>
  <c r="BG62" i="19"/>
  <c r="BE62" i="19"/>
  <c r="BD62" i="19"/>
  <c r="BB62" i="19"/>
  <c r="BA62" i="19"/>
  <c r="AZ62" i="19"/>
  <c r="AY62" i="19"/>
  <c r="BI61" i="19"/>
  <c r="BH61" i="19"/>
  <c r="BF61" i="19"/>
  <c r="BE61" i="19"/>
  <c r="BD61" i="19"/>
  <c r="BC61" i="19"/>
  <c r="BA61" i="19"/>
  <c r="AZ61" i="19"/>
  <c r="BI60" i="19"/>
  <c r="BH60" i="19"/>
  <c r="BF60" i="19"/>
  <c r="BE60" i="19"/>
  <c r="BD60" i="19"/>
  <c r="BC60" i="19"/>
  <c r="BA60" i="19"/>
  <c r="AZ60" i="19"/>
  <c r="AY37" i="19"/>
  <c r="AZ37" i="19"/>
  <c r="BC35" i="19"/>
  <c r="BA35" i="19"/>
  <c r="AZ35" i="19"/>
  <c r="BI54" i="19"/>
  <c r="BH54" i="19"/>
  <c r="BF54" i="19"/>
  <c r="BE54" i="19"/>
  <c r="BD54" i="19"/>
  <c r="BC54" i="19"/>
  <c r="BA54" i="19"/>
  <c r="AZ54" i="19"/>
  <c r="BI53" i="19"/>
  <c r="BH53" i="19"/>
  <c r="BF53" i="19"/>
  <c r="BE53" i="19"/>
  <c r="BD53" i="19"/>
  <c r="BC53" i="19"/>
  <c r="BA53" i="19"/>
  <c r="AZ53" i="19"/>
  <c r="BI52" i="19"/>
  <c r="BH52" i="19"/>
  <c r="BF52" i="19"/>
  <c r="BE52" i="19"/>
  <c r="BD52" i="19"/>
  <c r="BC52" i="19"/>
  <c r="BA52" i="19"/>
  <c r="AZ52" i="19"/>
  <c r="BI51" i="19"/>
  <c r="BH51" i="19"/>
  <c r="BF51" i="19"/>
  <c r="BE51" i="19"/>
  <c r="BD51" i="19"/>
  <c r="BC51" i="19"/>
  <c r="BA51" i="19"/>
  <c r="AZ51" i="19"/>
  <c r="BI50" i="19"/>
  <c r="BH50" i="19"/>
  <c r="BF50" i="19"/>
  <c r="BE50" i="19"/>
  <c r="BD50" i="19"/>
  <c r="BC50" i="19"/>
  <c r="BA50" i="19"/>
  <c r="AZ50" i="19"/>
  <c r="BI49" i="19"/>
  <c r="BH49" i="19"/>
  <c r="BF49" i="19"/>
  <c r="BE49" i="19"/>
  <c r="BD49" i="19"/>
  <c r="BC49" i="19"/>
  <c r="BA49" i="19"/>
  <c r="AZ49" i="19"/>
  <c r="BI48" i="19"/>
  <c r="BH48" i="19"/>
  <c r="BF48" i="19"/>
  <c r="BE48" i="19"/>
  <c r="BD48" i="19"/>
  <c r="BC48" i="19"/>
  <c r="BA48" i="19"/>
  <c r="AZ48" i="19"/>
  <c r="BI47" i="19"/>
  <c r="BH47" i="19"/>
  <c r="BF47" i="19"/>
  <c r="BE47" i="19"/>
  <c r="BD47" i="19"/>
  <c r="BC47" i="19"/>
  <c r="BA47" i="19"/>
  <c r="AZ47" i="19"/>
  <c r="BI46" i="19"/>
  <c r="BH46" i="19"/>
  <c r="BF46" i="19"/>
  <c r="BE46" i="19"/>
  <c r="BD46" i="19"/>
  <c r="BC46" i="19"/>
  <c r="BA46" i="19"/>
  <c r="AZ46" i="19"/>
  <c r="BI45" i="19"/>
  <c r="BH45" i="19"/>
  <c r="BF45" i="19"/>
  <c r="BE45" i="19"/>
  <c r="BD45" i="19"/>
  <c r="BC45" i="19"/>
  <c r="BA45" i="19"/>
  <c r="AZ45" i="19"/>
  <c r="BI44" i="19"/>
  <c r="BH44" i="19"/>
  <c r="BF44" i="19"/>
  <c r="BE44" i="19"/>
  <c r="BD44" i="19"/>
  <c r="BC44" i="19"/>
  <c r="BA44" i="19"/>
  <c r="AZ44" i="19"/>
  <c r="BI43" i="19"/>
  <c r="BH43" i="19"/>
  <c r="BF43" i="19"/>
  <c r="BE43" i="19"/>
  <c r="BD43" i="19"/>
  <c r="BC43" i="19"/>
  <c r="BA43" i="19"/>
  <c r="AZ43" i="19"/>
  <c r="BI42" i="19"/>
  <c r="BH42" i="19"/>
  <c r="BF42" i="19"/>
  <c r="BE42" i="19"/>
  <c r="BD42" i="19"/>
  <c r="BC42" i="19"/>
  <c r="BA42" i="19"/>
  <c r="AZ42" i="19"/>
  <c r="BI41" i="19"/>
  <c r="BH41" i="19"/>
  <c r="BF41" i="19"/>
  <c r="BE41" i="19"/>
  <c r="BD41" i="19"/>
  <c r="BC41" i="19"/>
  <c r="BA41" i="19"/>
  <c r="AZ41" i="19"/>
  <c r="BI40" i="19"/>
  <c r="BH40" i="19"/>
  <c r="BF40" i="19"/>
  <c r="BE40" i="19"/>
  <c r="BD40" i="19"/>
  <c r="BC40" i="19"/>
  <c r="BA40" i="19"/>
  <c r="AZ40" i="19"/>
  <c r="BI39" i="19"/>
  <c r="BH39" i="19"/>
  <c r="BF39" i="19"/>
  <c r="BE39" i="19"/>
  <c r="BD39" i="19"/>
  <c r="BC39" i="19"/>
  <c r="BA39" i="19"/>
  <c r="AZ39" i="19"/>
  <c r="BJ38" i="19"/>
  <c r="BI38" i="19"/>
  <c r="BH38" i="19"/>
  <c r="BG38" i="19"/>
  <c r="BE38" i="19"/>
  <c r="BD38" i="19"/>
  <c r="BB38" i="19"/>
  <c r="BA38" i="19"/>
  <c r="AZ38" i="19"/>
  <c r="AY38" i="19"/>
  <c r="BJ37" i="19"/>
  <c r="BI37" i="19"/>
  <c r="BH37" i="19"/>
  <c r="BG37" i="19"/>
  <c r="BE37" i="19"/>
  <c r="BD37" i="19"/>
  <c r="BB37" i="19"/>
  <c r="BA37" i="19"/>
  <c r="BI36" i="19"/>
  <c r="BH36" i="19"/>
  <c r="BF36" i="19"/>
  <c r="BE36" i="19"/>
  <c r="BD36" i="19"/>
  <c r="BC36" i="19"/>
  <c r="BA36" i="19"/>
  <c r="AZ36" i="19"/>
  <c r="BI35" i="19"/>
  <c r="BH35" i="19"/>
  <c r="BF35" i="19"/>
  <c r="BE35" i="19"/>
  <c r="BD35" i="19"/>
  <c r="BC10" i="19"/>
  <c r="BD10" i="19"/>
  <c r="BE10" i="19"/>
  <c r="BF10" i="19"/>
  <c r="BC11" i="19"/>
  <c r="BD11" i="19"/>
  <c r="BE11" i="19"/>
  <c r="BF11" i="19"/>
  <c r="AY12" i="19"/>
  <c r="AZ12" i="19"/>
  <c r="BA12" i="19"/>
  <c r="BB12" i="19"/>
  <c r="BG12" i="19"/>
  <c r="BH12" i="19"/>
  <c r="BI12" i="19"/>
  <c r="BJ12" i="19"/>
  <c r="AY13" i="19"/>
  <c r="AZ13" i="19"/>
  <c r="BA13" i="19"/>
  <c r="BB13" i="19"/>
  <c r="BG13" i="19"/>
  <c r="BH13" i="19"/>
  <c r="BI13" i="19"/>
  <c r="BJ13" i="19"/>
  <c r="BC14" i="19"/>
  <c r="BD14" i="19"/>
  <c r="BE14" i="19"/>
  <c r="BF14" i="19"/>
  <c r="BC15" i="19"/>
  <c r="BD15" i="19"/>
  <c r="BE15" i="19"/>
  <c r="BF15" i="19"/>
  <c r="BC16" i="19"/>
  <c r="BD16" i="19"/>
  <c r="BE16" i="19"/>
  <c r="BF16" i="19"/>
  <c r="BC17" i="19"/>
  <c r="BD17" i="19"/>
  <c r="BE17" i="19"/>
  <c r="BF17" i="19"/>
  <c r="BC18" i="19"/>
  <c r="BD18" i="19"/>
  <c r="BE18" i="19"/>
  <c r="BF18" i="19"/>
  <c r="BC19" i="19"/>
  <c r="BD19" i="19"/>
  <c r="BE19" i="19"/>
  <c r="BF19" i="19"/>
  <c r="BC20" i="19"/>
  <c r="BD20" i="19"/>
  <c r="BE20" i="19"/>
  <c r="BF20" i="19"/>
  <c r="BC21" i="19"/>
  <c r="BD21" i="19"/>
  <c r="BE21" i="19"/>
  <c r="BF21" i="19"/>
  <c r="BC22" i="19"/>
  <c r="BD22" i="19"/>
  <c r="BE22" i="19"/>
  <c r="BF22" i="19"/>
  <c r="BC23" i="19"/>
  <c r="BD23" i="19"/>
  <c r="BE23" i="19"/>
  <c r="BF23" i="19"/>
  <c r="BC24" i="19"/>
  <c r="BD24" i="19"/>
  <c r="BE24" i="19"/>
  <c r="BF24" i="19"/>
  <c r="BC25" i="19"/>
  <c r="BD25" i="19"/>
  <c r="BE25" i="19"/>
  <c r="BF25" i="19"/>
  <c r="BC26" i="19"/>
  <c r="BD26" i="19"/>
  <c r="BE26" i="19"/>
  <c r="BF26" i="19"/>
  <c r="BC27" i="19"/>
  <c r="BD27" i="19"/>
  <c r="BE27" i="19"/>
  <c r="BF27" i="19"/>
  <c r="BC28" i="19"/>
  <c r="BD28" i="19"/>
  <c r="BE28" i="19"/>
  <c r="BF28" i="19"/>
  <c r="BC29" i="19"/>
  <c r="BD29" i="19"/>
  <c r="BE29" i="19"/>
  <c r="BF29" i="19"/>
  <c r="Q77" i="19" l="1" a="1"/>
  <c r="Q77" i="19" s="1"/>
  <c r="AI74" i="19" a="1"/>
  <c r="AI74" i="19" s="1"/>
  <c r="AJ62" i="19" a="1"/>
  <c r="AJ62" i="19" s="1"/>
  <c r="AI64" i="19" a="1"/>
  <c r="AI64" i="19" s="1"/>
  <c r="AI66" i="19" a="1"/>
  <c r="AI66" i="19" s="1"/>
  <c r="AI68" i="19" a="1"/>
  <c r="AI68" i="19" s="1"/>
  <c r="AI69" i="19" a="1"/>
  <c r="AI69" i="19" s="1"/>
  <c r="AI70" i="19" a="1"/>
  <c r="AI70" i="19" s="1"/>
  <c r="AI71" i="19" a="1"/>
  <c r="AI71" i="19" s="1"/>
  <c r="AI72" i="19" a="1"/>
  <c r="AI72" i="19" s="1"/>
  <c r="AI73" i="19" a="1"/>
  <c r="AI73" i="19" s="1"/>
  <c r="AI75" i="19" a="1"/>
  <c r="AI75" i="19" s="1"/>
  <c r="AI76" i="19" a="1"/>
  <c r="AI76" i="19" s="1"/>
  <c r="AI77" i="19" a="1"/>
  <c r="AI77" i="19" s="1"/>
  <c r="AI78" i="19" a="1"/>
  <c r="AI78" i="19" s="1"/>
  <c r="P63" i="19" a="1"/>
  <c r="P63" i="19" s="1"/>
  <c r="AJ63" i="19" a="1"/>
  <c r="AJ63" i="19" s="1"/>
  <c r="AI21" i="19" a="1"/>
  <c r="AI21" i="19" s="1"/>
  <c r="AI17" i="19" a="1"/>
  <c r="AI17" i="19" s="1"/>
  <c r="AI35" i="19" a="1"/>
  <c r="AI35" i="19" s="1"/>
  <c r="P62" i="19" a="1"/>
  <c r="P62" i="19" s="1"/>
  <c r="Q72" i="19" a="1"/>
  <c r="Q72" i="19" s="1"/>
  <c r="Q67" i="19" a="1"/>
  <c r="Q67" i="19" s="1"/>
  <c r="Q69" i="19" a="1"/>
  <c r="Q69" i="19" s="1"/>
  <c r="Q76" i="19" a="1"/>
  <c r="Q76" i="19" s="1"/>
  <c r="Q78" i="19" a="1"/>
  <c r="Q78" i="19" s="1"/>
  <c r="Q68" i="19" a="1"/>
  <c r="Q68" i="19" s="1"/>
  <c r="Q60" i="19" a="1"/>
  <c r="Q60" i="19" s="1"/>
  <c r="Q61" i="19" a="1"/>
  <c r="Q61" i="19" s="1"/>
  <c r="Q64" i="19" a="1"/>
  <c r="Q64" i="19" s="1"/>
  <c r="Q65" i="19" a="1"/>
  <c r="Q65" i="19" s="1"/>
  <c r="Q66" i="19" a="1"/>
  <c r="Q66" i="19" s="1"/>
  <c r="Q70" i="19" a="1"/>
  <c r="Q70" i="19" s="1"/>
  <c r="Q71" i="19" a="1"/>
  <c r="Q71" i="19" s="1"/>
  <c r="Q73" i="19" a="1"/>
  <c r="Q73" i="19" s="1"/>
  <c r="Q74" i="19" a="1"/>
  <c r="Q74" i="19" s="1"/>
  <c r="Q75" i="19" a="1"/>
  <c r="Q75" i="19" s="1"/>
  <c r="Q79" i="19" a="1"/>
  <c r="Q79" i="19" s="1"/>
  <c r="AI60" i="19" a="1"/>
  <c r="AI60" i="19" s="1"/>
  <c r="AI61" i="19" a="1"/>
  <c r="AI61" i="19" s="1"/>
  <c r="AH63" i="19" a="1"/>
  <c r="AH63" i="19" s="1"/>
  <c r="AH62" i="19" a="1"/>
  <c r="AH62" i="19" s="1"/>
  <c r="AI65" i="19" a="1"/>
  <c r="AI65" i="19" s="1"/>
  <c r="AI67" i="19" a="1"/>
  <c r="AI67" i="19" s="1"/>
  <c r="AI79" i="19" a="1"/>
  <c r="AI79" i="19" s="1"/>
  <c r="AI36" i="19" a="1"/>
  <c r="AI36" i="19" s="1"/>
  <c r="AH37" i="19" a="1"/>
  <c r="AH37" i="19" s="1"/>
  <c r="AI28" i="19" a="1"/>
  <c r="AI28" i="19" s="1"/>
  <c r="AI26" i="19" a="1"/>
  <c r="AI26" i="19" s="1"/>
  <c r="AI24" i="19" a="1"/>
  <c r="AI24" i="19" s="1"/>
  <c r="AI22" i="19" a="1"/>
  <c r="AI22" i="19" s="1"/>
  <c r="AI20" i="19" a="1"/>
  <c r="AI20" i="19" s="1"/>
  <c r="AI18" i="19" a="1"/>
  <c r="AI18" i="19" s="1"/>
  <c r="AI16" i="19" a="1"/>
  <c r="AI16" i="19" s="1"/>
  <c r="AI14" i="19" a="1"/>
  <c r="AI14" i="19" s="1"/>
  <c r="AH13" i="19" a="1"/>
  <c r="AH13" i="19" s="1"/>
  <c r="AH12" i="19" a="1"/>
  <c r="AH12" i="19" s="1"/>
  <c r="AI10" i="19" a="1"/>
  <c r="AI10" i="19" s="1"/>
  <c r="AJ37" i="19" a="1"/>
  <c r="AJ37" i="19" s="1"/>
  <c r="AI39" i="19" a="1"/>
  <c r="AI39" i="19" s="1"/>
  <c r="AI40" i="19" a="1"/>
  <c r="AI40" i="19" s="1"/>
  <c r="AI41" i="19" a="1"/>
  <c r="AI41" i="19" s="1"/>
  <c r="AI42" i="19" a="1"/>
  <c r="AI42" i="19" s="1"/>
  <c r="AI53" i="19" a="1"/>
  <c r="AI53" i="19" s="1"/>
  <c r="AJ38" i="19" a="1"/>
  <c r="AJ38" i="19" s="1"/>
  <c r="AH38" i="19" a="1"/>
  <c r="AH38" i="19" s="1"/>
  <c r="AI25" i="19" a="1"/>
  <c r="AI25" i="19" s="1"/>
  <c r="AI43" i="19" a="1"/>
  <c r="AI43" i="19" s="1"/>
  <c r="AI44" i="19" a="1"/>
  <c r="AI44" i="19" s="1"/>
  <c r="AI45" i="19" a="1"/>
  <c r="AI45" i="19" s="1"/>
  <c r="AI46" i="19" a="1"/>
  <c r="AI46" i="19" s="1"/>
  <c r="AI47" i="19" a="1"/>
  <c r="AI47" i="19" s="1"/>
  <c r="AI48" i="19" a="1"/>
  <c r="AI48" i="19" s="1"/>
  <c r="AI49" i="19" a="1"/>
  <c r="AI49" i="19" s="1"/>
  <c r="AI50" i="19" a="1"/>
  <c r="AI50" i="19" s="1"/>
  <c r="AI51" i="19" a="1"/>
  <c r="AI51" i="19" s="1"/>
  <c r="AI52" i="19" a="1"/>
  <c r="AI52" i="19" s="1"/>
  <c r="AI54" i="19" a="1"/>
  <c r="AI54" i="19" s="1"/>
  <c r="AI29" i="19" a="1"/>
  <c r="AI29" i="19" s="1"/>
  <c r="AI27" i="19" a="1"/>
  <c r="AI27" i="19" s="1"/>
  <c r="AI23" i="19" a="1"/>
  <c r="AI23" i="19" s="1"/>
  <c r="AI19" i="19" a="1"/>
  <c r="AI19" i="19" s="1"/>
  <c r="AI15" i="19" a="1"/>
  <c r="AI15" i="19" s="1"/>
  <c r="AJ13" i="19" a="1"/>
  <c r="AJ13" i="19" s="1"/>
  <c r="AJ12" i="19" a="1"/>
  <c r="AJ12" i="19" s="1"/>
  <c r="AI11" i="19" a="1"/>
  <c r="AI11" i="19" s="1"/>
  <c r="AG61" i="19"/>
  <c r="BJ61" i="19" s="1"/>
  <c r="AG64" i="19"/>
  <c r="BJ64" i="19" s="1"/>
  <c r="AG65" i="19"/>
  <c r="BJ65" i="19" s="1"/>
  <c r="AG66" i="19"/>
  <c r="BJ66" i="19" s="1"/>
  <c r="AG67" i="19"/>
  <c r="BJ67" i="19" s="1"/>
  <c r="AG68" i="19"/>
  <c r="BJ68" i="19" s="1"/>
  <c r="AG69" i="19"/>
  <c r="BJ69" i="19" s="1"/>
  <c r="AG70" i="19"/>
  <c r="BJ70" i="19" s="1"/>
  <c r="AG71" i="19"/>
  <c r="BJ71" i="19" s="1"/>
  <c r="AG72" i="19"/>
  <c r="BJ72" i="19" s="1"/>
  <c r="AG73" i="19"/>
  <c r="BJ73" i="19" s="1"/>
  <c r="AG74" i="19"/>
  <c r="BJ74" i="19" s="1"/>
  <c r="AG75" i="19"/>
  <c r="BJ75" i="19" s="1"/>
  <c r="AG76" i="19"/>
  <c r="BJ76" i="19" s="1"/>
  <c r="AG77" i="19"/>
  <c r="BJ77" i="19" s="1"/>
  <c r="AG78" i="19"/>
  <c r="BJ78" i="19" s="1"/>
  <c r="AG79" i="19"/>
  <c r="BJ79" i="19" s="1"/>
  <c r="AG60" i="19"/>
  <c r="BJ60" i="19" s="1"/>
  <c r="AG35" i="19"/>
  <c r="BJ35" i="19" s="1"/>
  <c r="AF63" i="19"/>
  <c r="BF63" i="19" s="1"/>
  <c r="AF62" i="19"/>
  <c r="BF62" i="19" s="1"/>
  <c r="AE61" i="19"/>
  <c r="BB61" i="19" s="1"/>
  <c r="AE64" i="19"/>
  <c r="BB64" i="19" s="1"/>
  <c r="AE65" i="19"/>
  <c r="BB65" i="19" s="1"/>
  <c r="AE66" i="19"/>
  <c r="BB66" i="19" s="1"/>
  <c r="AE67" i="19"/>
  <c r="BB67" i="19" s="1"/>
  <c r="AE68" i="19"/>
  <c r="BB68" i="19" s="1"/>
  <c r="AE69" i="19"/>
  <c r="BB69" i="19" s="1"/>
  <c r="AE70" i="19"/>
  <c r="BB70" i="19" s="1"/>
  <c r="AE71" i="19"/>
  <c r="BB71" i="19" s="1"/>
  <c r="AE72" i="19"/>
  <c r="BB72" i="19" s="1"/>
  <c r="AE73" i="19"/>
  <c r="BB73" i="19" s="1"/>
  <c r="AE74" i="19"/>
  <c r="BB74" i="19" s="1"/>
  <c r="AE75" i="19"/>
  <c r="BB75" i="19" s="1"/>
  <c r="AE76" i="19"/>
  <c r="BB76" i="19" s="1"/>
  <c r="AE77" i="19"/>
  <c r="BB77" i="19" s="1"/>
  <c r="AE78" i="19"/>
  <c r="BB78" i="19" s="1"/>
  <c r="AE79" i="19"/>
  <c r="BB79" i="19" s="1"/>
  <c r="AE60" i="19"/>
  <c r="BB60" i="19" s="1"/>
  <c r="AE35" i="19"/>
  <c r="BB35" i="19" s="1"/>
  <c r="X61" i="19"/>
  <c r="BG61" i="19" s="1"/>
  <c r="AJ61" i="19" s="1" a="1"/>
  <c r="AJ61" i="19" s="1"/>
  <c r="X64" i="19"/>
  <c r="BG64" i="19" s="1"/>
  <c r="X65" i="19"/>
  <c r="BG65" i="19" s="1"/>
  <c r="X66" i="19"/>
  <c r="BG66" i="19" s="1"/>
  <c r="AJ66" i="19" s="1" a="1"/>
  <c r="AJ66" i="19" s="1"/>
  <c r="X67" i="19"/>
  <c r="BG67" i="19" s="1"/>
  <c r="AJ67" i="19" s="1" a="1"/>
  <c r="AJ67" i="19" s="1"/>
  <c r="X68" i="19"/>
  <c r="BG68" i="19" s="1"/>
  <c r="AJ68" i="19" s="1" a="1"/>
  <c r="AJ68" i="19" s="1"/>
  <c r="X69" i="19"/>
  <c r="BG69" i="19" s="1"/>
  <c r="X70" i="19"/>
  <c r="BG70" i="19" s="1"/>
  <c r="AJ70" i="19" s="1" a="1"/>
  <c r="AJ70" i="19" s="1"/>
  <c r="X71" i="19"/>
  <c r="BG71" i="19" s="1"/>
  <c r="AJ71" i="19" s="1" a="1"/>
  <c r="AJ71" i="19" s="1"/>
  <c r="X72" i="19"/>
  <c r="BG72" i="19" s="1"/>
  <c r="AJ72" i="19" s="1" a="1"/>
  <c r="AJ72" i="19" s="1"/>
  <c r="X73" i="19"/>
  <c r="BG73" i="19" s="1"/>
  <c r="AJ73" i="19" s="1" a="1"/>
  <c r="AJ73" i="19" s="1"/>
  <c r="X74" i="19"/>
  <c r="BG74" i="19" s="1"/>
  <c r="AJ74" i="19" s="1" a="1"/>
  <c r="AJ74" i="19" s="1"/>
  <c r="X75" i="19"/>
  <c r="BG75" i="19" s="1"/>
  <c r="X76" i="19"/>
  <c r="BG76" i="19" s="1"/>
  <c r="AJ76" i="19" s="1" a="1"/>
  <c r="AJ76" i="19" s="1"/>
  <c r="X77" i="19"/>
  <c r="BG77" i="19" s="1"/>
  <c r="AJ77" i="19" s="1" a="1"/>
  <c r="AJ77" i="19" s="1"/>
  <c r="X78" i="19"/>
  <c r="BG78" i="19" s="1"/>
  <c r="AJ78" i="19" s="1" a="1"/>
  <c r="AJ78" i="19" s="1"/>
  <c r="X79" i="19"/>
  <c r="BG79" i="19" s="1"/>
  <c r="AJ79" i="19" s="1" a="1"/>
  <c r="AJ79" i="19" s="1"/>
  <c r="X60" i="19"/>
  <c r="BG60" i="19" s="1"/>
  <c r="AJ60" i="19" s="1" a="1"/>
  <c r="AJ60" i="19" s="1"/>
  <c r="X35" i="19"/>
  <c r="BG35" i="19" s="1"/>
  <c r="AJ35" i="19" s="1" a="1"/>
  <c r="AJ35" i="19" s="1"/>
  <c r="W63" i="19"/>
  <c r="BC63" i="19" s="1"/>
  <c r="AI63" i="19" s="1" a="1"/>
  <c r="AI63" i="19" s="1"/>
  <c r="W62" i="19"/>
  <c r="BC62" i="19" s="1"/>
  <c r="AI62" i="19" s="1" a="1"/>
  <c r="AI62" i="19" s="1"/>
  <c r="V61" i="19"/>
  <c r="AY61" i="19" s="1"/>
  <c r="V64" i="19"/>
  <c r="AY64" i="19" s="1"/>
  <c r="AH64" i="19" s="1" a="1"/>
  <c r="AH64" i="19" s="1"/>
  <c r="V65" i="19"/>
  <c r="AY65" i="19" s="1"/>
  <c r="AH65" i="19" s="1" a="1"/>
  <c r="AH65" i="19" s="1"/>
  <c r="V66" i="19"/>
  <c r="AY66" i="19" s="1"/>
  <c r="AH66" i="19" s="1" a="1"/>
  <c r="AH66" i="19" s="1"/>
  <c r="V67" i="19"/>
  <c r="AY67" i="19" s="1"/>
  <c r="AH67" i="19" s="1" a="1"/>
  <c r="AH67" i="19" s="1"/>
  <c r="V68" i="19"/>
  <c r="AY68" i="19" s="1"/>
  <c r="AH68" i="19" s="1" a="1"/>
  <c r="AH68" i="19" s="1"/>
  <c r="V69" i="19"/>
  <c r="AY69" i="19" s="1"/>
  <c r="AH69" i="19" s="1" a="1"/>
  <c r="AH69" i="19" s="1"/>
  <c r="V70" i="19"/>
  <c r="AY70" i="19" s="1"/>
  <c r="AH70" i="19" s="1" a="1"/>
  <c r="AH70" i="19" s="1"/>
  <c r="V71" i="19"/>
  <c r="AY71" i="19" s="1"/>
  <c r="AH71" i="19" s="1" a="1"/>
  <c r="AH71" i="19" s="1"/>
  <c r="V72" i="19"/>
  <c r="AY72" i="19" s="1"/>
  <c r="AH72" i="19" s="1" a="1"/>
  <c r="AH72" i="19" s="1"/>
  <c r="V73" i="19"/>
  <c r="AY73" i="19" s="1"/>
  <c r="AH73" i="19" s="1" a="1"/>
  <c r="AH73" i="19" s="1"/>
  <c r="V74" i="19"/>
  <c r="AY74" i="19" s="1"/>
  <c r="AH74" i="19" s="1" a="1"/>
  <c r="AH74" i="19" s="1"/>
  <c r="V75" i="19"/>
  <c r="AY75" i="19" s="1"/>
  <c r="AH75" i="19" s="1" a="1"/>
  <c r="AH75" i="19" s="1"/>
  <c r="V76" i="19"/>
  <c r="AY76" i="19" s="1"/>
  <c r="AH76" i="19" s="1" a="1"/>
  <c r="AH76" i="19" s="1"/>
  <c r="V77" i="19"/>
  <c r="AY77" i="19" s="1"/>
  <c r="AH77" i="19" s="1" a="1"/>
  <c r="AH77" i="19" s="1"/>
  <c r="V78" i="19"/>
  <c r="AY78" i="19" s="1"/>
  <c r="AH78" i="19" s="1" a="1"/>
  <c r="AH78" i="19" s="1"/>
  <c r="V79" i="19"/>
  <c r="AY79" i="19" s="1"/>
  <c r="AH79" i="19" s="1" a="1"/>
  <c r="AH79" i="19" s="1"/>
  <c r="V60" i="19"/>
  <c r="AY60" i="19" s="1"/>
  <c r="AH60" i="19" s="1" a="1"/>
  <c r="AH60" i="19" s="1"/>
  <c r="V35" i="19"/>
  <c r="AY35" i="19" s="1"/>
  <c r="AH35" i="19" s="1" a="1"/>
  <c r="AH35" i="19" s="1"/>
  <c r="D60" i="19"/>
  <c r="AL60" i="19" s="1"/>
  <c r="AG36" i="19"/>
  <c r="BJ36" i="19" s="1"/>
  <c r="AG39" i="19"/>
  <c r="BJ39" i="19" s="1"/>
  <c r="AG40" i="19"/>
  <c r="BJ40" i="19" s="1"/>
  <c r="AG41" i="19"/>
  <c r="BJ41" i="19" s="1"/>
  <c r="AG42" i="19"/>
  <c r="BJ42" i="19" s="1"/>
  <c r="AG43" i="19"/>
  <c r="BJ43" i="19" s="1"/>
  <c r="AG44" i="19"/>
  <c r="BJ44" i="19" s="1"/>
  <c r="AG45" i="19"/>
  <c r="BJ45" i="19" s="1"/>
  <c r="AG46" i="19"/>
  <c r="BJ46" i="19" s="1"/>
  <c r="AG47" i="19"/>
  <c r="BJ47" i="19" s="1"/>
  <c r="AG48" i="19"/>
  <c r="BJ48" i="19" s="1"/>
  <c r="AG49" i="19"/>
  <c r="BJ49" i="19" s="1"/>
  <c r="AG50" i="19"/>
  <c r="BJ50" i="19" s="1"/>
  <c r="AG51" i="19"/>
  <c r="BJ51" i="19" s="1"/>
  <c r="AG52" i="19"/>
  <c r="BJ52" i="19" s="1"/>
  <c r="AG53" i="19"/>
  <c r="BJ53" i="19" s="1"/>
  <c r="AG54" i="19"/>
  <c r="BJ54" i="19" s="1"/>
  <c r="O35" i="19"/>
  <c r="AW35" i="19" s="1"/>
  <c r="AF38" i="19"/>
  <c r="BF38" i="19" s="1"/>
  <c r="AF37" i="19"/>
  <c r="BF37" i="19" s="1"/>
  <c r="AE36" i="19"/>
  <c r="BB36" i="19" s="1"/>
  <c r="AE39" i="19"/>
  <c r="BB39" i="19" s="1"/>
  <c r="AE40" i="19"/>
  <c r="BB40" i="19" s="1"/>
  <c r="AE41" i="19"/>
  <c r="BB41" i="19" s="1"/>
  <c r="AE42" i="19"/>
  <c r="BB42" i="19" s="1"/>
  <c r="AE43" i="19"/>
  <c r="BB43" i="19" s="1"/>
  <c r="AE44" i="19"/>
  <c r="BB44" i="19" s="1"/>
  <c r="AE45" i="19"/>
  <c r="BB45" i="19" s="1"/>
  <c r="AE46" i="19"/>
  <c r="BB46" i="19" s="1"/>
  <c r="AE47" i="19"/>
  <c r="BB47" i="19" s="1"/>
  <c r="AE48" i="19"/>
  <c r="BB48" i="19" s="1"/>
  <c r="AE49" i="19"/>
  <c r="BB49" i="19" s="1"/>
  <c r="AE50" i="19"/>
  <c r="BB50" i="19" s="1"/>
  <c r="AE51" i="19"/>
  <c r="BB51" i="19" s="1"/>
  <c r="AE52" i="19"/>
  <c r="BB52" i="19" s="1"/>
  <c r="AE53" i="19"/>
  <c r="BB53" i="19" s="1"/>
  <c r="AE54" i="19"/>
  <c r="BB54" i="19" s="1"/>
  <c r="M35" i="19"/>
  <c r="AO35" i="19" s="1"/>
  <c r="X54" i="19"/>
  <c r="BG54" i="19" s="1"/>
  <c r="X36" i="19"/>
  <c r="BG36" i="19" s="1"/>
  <c r="X39" i="19"/>
  <c r="BG39" i="19" s="1"/>
  <c r="X40" i="19"/>
  <c r="BG40" i="19" s="1"/>
  <c r="X41" i="19"/>
  <c r="BG41" i="19" s="1"/>
  <c r="X42" i="19"/>
  <c r="BG42" i="19" s="1"/>
  <c r="X43" i="19"/>
  <c r="BG43" i="19" s="1"/>
  <c r="X44" i="19"/>
  <c r="BG44" i="19" s="1"/>
  <c r="X45" i="19"/>
  <c r="BG45" i="19" s="1"/>
  <c r="X46" i="19"/>
  <c r="BG46" i="19" s="1"/>
  <c r="X47" i="19"/>
  <c r="BG47" i="19" s="1"/>
  <c r="X48" i="19"/>
  <c r="BG48" i="19" s="1"/>
  <c r="X49" i="19"/>
  <c r="BG49" i="19" s="1"/>
  <c r="X50" i="19"/>
  <c r="BG50" i="19" s="1"/>
  <c r="X51" i="19"/>
  <c r="BG51" i="19" s="1"/>
  <c r="X52" i="19"/>
  <c r="BG52" i="19" s="1"/>
  <c r="X53" i="19"/>
  <c r="BG53" i="19" s="1"/>
  <c r="V36" i="19"/>
  <c r="AY36" i="19" s="1"/>
  <c r="V39" i="19"/>
  <c r="AY39" i="19" s="1"/>
  <c r="V40" i="19"/>
  <c r="AY40" i="19" s="1"/>
  <c r="V41" i="19"/>
  <c r="AY41" i="19" s="1"/>
  <c r="V42" i="19"/>
  <c r="AY42" i="19" s="1"/>
  <c r="V43" i="19"/>
  <c r="AY43" i="19" s="1"/>
  <c r="V44" i="19"/>
  <c r="AY44" i="19" s="1"/>
  <c r="V45" i="19"/>
  <c r="AY45" i="19" s="1"/>
  <c r="V46" i="19"/>
  <c r="AY46" i="19" s="1"/>
  <c r="V47" i="19"/>
  <c r="AY47" i="19" s="1"/>
  <c r="V48" i="19"/>
  <c r="AY48" i="19" s="1"/>
  <c r="V49" i="19"/>
  <c r="AY49" i="19" s="1"/>
  <c r="V50" i="19"/>
  <c r="AY50" i="19" s="1"/>
  <c r="V51" i="19"/>
  <c r="AY51" i="19" s="1"/>
  <c r="V52" i="19"/>
  <c r="AY52" i="19" s="1"/>
  <c r="V53" i="19"/>
  <c r="AY53" i="19" s="1"/>
  <c r="V54" i="19"/>
  <c r="AY54" i="19" s="1"/>
  <c r="W38" i="19"/>
  <c r="BC38" i="19" s="1"/>
  <c r="W37" i="19"/>
  <c r="BC37" i="19" s="1"/>
  <c r="Y10" i="19"/>
  <c r="AZ10" i="19" s="1"/>
  <c r="V10" i="19"/>
  <c r="AY10" i="19" s="1"/>
  <c r="D35" i="19"/>
  <c r="AL35" i="19" s="1"/>
  <c r="AG11" i="19"/>
  <c r="AG14" i="19"/>
  <c r="BJ14" i="19" s="1"/>
  <c r="AG15" i="19"/>
  <c r="BJ15" i="19" s="1"/>
  <c r="AG16" i="19"/>
  <c r="BJ16" i="19" s="1"/>
  <c r="AG17" i="19"/>
  <c r="BJ17" i="19" s="1"/>
  <c r="AG18" i="19"/>
  <c r="BJ18" i="19" s="1"/>
  <c r="AG19" i="19"/>
  <c r="BJ19" i="19" s="1"/>
  <c r="AG20" i="19"/>
  <c r="BJ20" i="19" s="1"/>
  <c r="AG21" i="19"/>
  <c r="BJ21" i="19" s="1"/>
  <c r="AG22" i="19"/>
  <c r="BJ22" i="19" s="1"/>
  <c r="AG23" i="19"/>
  <c r="BJ23" i="19" s="1"/>
  <c r="AG24" i="19"/>
  <c r="BJ24" i="19" s="1"/>
  <c r="AG25" i="19"/>
  <c r="BJ25" i="19" s="1"/>
  <c r="AG26" i="19"/>
  <c r="BJ26" i="19" s="1"/>
  <c r="AG27" i="19"/>
  <c r="BJ27" i="19" s="1"/>
  <c r="AG28" i="19"/>
  <c r="BJ28" i="19" s="1"/>
  <c r="AG29" i="19"/>
  <c r="BJ29" i="19" s="1"/>
  <c r="AG10" i="19"/>
  <c r="BJ10" i="19" s="1"/>
  <c r="AW10" i="19"/>
  <c r="AF13" i="19"/>
  <c r="AF12" i="19"/>
  <c r="AE11" i="19"/>
  <c r="BB11" i="19" s="1"/>
  <c r="AE14" i="19"/>
  <c r="BB14" i="19" s="1"/>
  <c r="AE15" i="19"/>
  <c r="BB15" i="19" s="1"/>
  <c r="AE16" i="19"/>
  <c r="BB16" i="19" s="1"/>
  <c r="AE17" i="19"/>
  <c r="BB17" i="19" s="1"/>
  <c r="AE18" i="19"/>
  <c r="BB18" i="19" s="1"/>
  <c r="AE19" i="19"/>
  <c r="BB19" i="19" s="1"/>
  <c r="AE20" i="19"/>
  <c r="BB20" i="19" s="1"/>
  <c r="AE21" i="19"/>
  <c r="BB21" i="19" s="1"/>
  <c r="AE22" i="19"/>
  <c r="BB22" i="19" s="1"/>
  <c r="AE23" i="19"/>
  <c r="BB23" i="19" s="1"/>
  <c r="AE24" i="19"/>
  <c r="BB24" i="19" s="1"/>
  <c r="AE25" i="19"/>
  <c r="BB25" i="19" s="1"/>
  <c r="AE26" i="19"/>
  <c r="BB26" i="19" s="1"/>
  <c r="AE27" i="19"/>
  <c r="BB27" i="19" s="1"/>
  <c r="AE28" i="19"/>
  <c r="BB28" i="19" s="1"/>
  <c r="AE29" i="19"/>
  <c r="BB29" i="19" s="1"/>
  <c r="AE10" i="19"/>
  <c r="BB10" i="19" s="1"/>
  <c r="X11" i="19"/>
  <c r="BG11" i="19" s="1"/>
  <c r="X14" i="19"/>
  <c r="BG14" i="19" s="1"/>
  <c r="X15" i="19"/>
  <c r="BG15" i="19" s="1"/>
  <c r="X16" i="19"/>
  <c r="BG16" i="19" s="1"/>
  <c r="X17" i="19"/>
  <c r="BG17" i="19" s="1"/>
  <c r="X18" i="19"/>
  <c r="BG18" i="19" s="1"/>
  <c r="X19" i="19"/>
  <c r="BG19" i="19" s="1"/>
  <c r="X20" i="19"/>
  <c r="BG20" i="19" s="1"/>
  <c r="X21" i="19"/>
  <c r="BG21" i="19" s="1"/>
  <c r="X22" i="19"/>
  <c r="BG22" i="19" s="1"/>
  <c r="X23" i="19"/>
  <c r="BG23" i="19" s="1"/>
  <c r="X24" i="19"/>
  <c r="BG24" i="19" s="1"/>
  <c r="X25" i="19"/>
  <c r="BG25" i="19" s="1"/>
  <c r="X26" i="19"/>
  <c r="BG26" i="19" s="1"/>
  <c r="X27" i="19"/>
  <c r="BG27" i="19" s="1"/>
  <c r="X28" i="19"/>
  <c r="BG28" i="19" s="1"/>
  <c r="X29" i="19"/>
  <c r="BG29" i="19" s="1"/>
  <c r="X10" i="19"/>
  <c r="BG10" i="19" s="1"/>
  <c r="AT10" i="19"/>
  <c r="W13" i="19"/>
  <c r="W12" i="19"/>
  <c r="V11" i="19"/>
  <c r="AY11" i="19" s="1"/>
  <c r="V14" i="19"/>
  <c r="AY14" i="19" s="1"/>
  <c r="V15" i="19"/>
  <c r="AY15" i="19" s="1"/>
  <c r="V16" i="19"/>
  <c r="AY16" i="19" s="1"/>
  <c r="V17" i="19"/>
  <c r="AY17" i="19" s="1"/>
  <c r="V18" i="19"/>
  <c r="AY18" i="19" s="1"/>
  <c r="V19" i="19"/>
  <c r="AY19" i="19" s="1"/>
  <c r="V20" i="19"/>
  <c r="AY20" i="19" s="1"/>
  <c r="V21" i="19"/>
  <c r="AY21" i="19" s="1"/>
  <c r="V22" i="19"/>
  <c r="AY22" i="19" s="1"/>
  <c r="V23" i="19"/>
  <c r="AY23" i="19" s="1"/>
  <c r="V24" i="19"/>
  <c r="AY24" i="19" s="1"/>
  <c r="V25" i="19"/>
  <c r="AY25" i="19" s="1"/>
  <c r="V26" i="19"/>
  <c r="AY26" i="19" s="1"/>
  <c r="V27" i="19"/>
  <c r="AY27" i="19" s="1"/>
  <c r="V28" i="19"/>
  <c r="AY28" i="19" s="1"/>
  <c r="V29" i="19"/>
  <c r="AY29" i="19" s="1"/>
  <c r="AL10" i="19"/>
  <c r="AD11" i="19"/>
  <c r="BI11" i="19" s="1"/>
  <c r="AD14" i="19"/>
  <c r="BI14" i="19" s="1"/>
  <c r="AD15" i="19"/>
  <c r="BI15" i="19" s="1"/>
  <c r="AD16" i="19"/>
  <c r="BI16" i="19" s="1"/>
  <c r="AD17" i="19"/>
  <c r="BI17" i="19" s="1"/>
  <c r="AD18" i="19"/>
  <c r="BI18" i="19" s="1"/>
  <c r="AD19" i="19"/>
  <c r="BI19" i="19" s="1"/>
  <c r="AD20" i="19"/>
  <c r="BI20" i="19" s="1"/>
  <c r="AD21" i="19"/>
  <c r="BI21" i="19" s="1"/>
  <c r="AD22" i="19"/>
  <c r="BI22" i="19" s="1"/>
  <c r="AD23" i="19"/>
  <c r="BI23" i="19" s="1"/>
  <c r="AD24" i="19"/>
  <c r="BI24" i="19" s="1"/>
  <c r="AD25" i="19"/>
  <c r="BI25" i="19" s="1"/>
  <c r="AD26" i="19"/>
  <c r="BI26" i="19" s="1"/>
  <c r="AD27" i="19"/>
  <c r="BI27" i="19" s="1"/>
  <c r="AD28" i="19"/>
  <c r="BI28" i="19" s="1"/>
  <c r="AD29" i="19"/>
  <c r="BI29" i="19" s="1"/>
  <c r="AD10" i="19"/>
  <c r="BI10" i="19" s="1"/>
  <c r="AB10" i="19"/>
  <c r="BA10" i="19" s="1"/>
  <c r="AC13" i="19"/>
  <c r="AC12" i="19"/>
  <c r="AB11" i="19"/>
  <c r="BA11" i="19" s="1"/>
  <c r="AB14" i="19"/>
  <c r="BA14" i="19" s="1"/>
  <c r="AB15" i="19"/>
  <c r="BA15" i="19" s="1"/>
  <c r="AB16" i="19"/>
  <c r="BA16" i="19" s="1"/>
  <c r="AB17" i="19"/>
  <c r="BA17" i="19" s="1"/>
  <c r="AB18" i="19"/>
  <c r="BA18" i="19" s="1"/>
  <c r="AB19" i="19"/>
  <c r="BA19" i="19" s="1"/>
  <c r="AB20" i="19"/>
  <c r="BA20" i="19" s="1"/>
  <c r="AB21" i="19"/>
  <c r="BA21" i="19" s="1"/>
  <c r="AB22" i="19"/>
  <c r="BA22" i="19" s="1"/>
  <c r="AB23" i="19"/>
  <c r="BA23" i="19" s="1"/>
  <c r="AB24" i="19"/>
  <c r="BA24" i="19" s="1"/>
  <c r="AB25" i="19"/>
  <c r="BA25" i="19" s="1"/>
  <c r="AB26" i="19"/>
  <c r="BA26" i="19" s="1"/>
  <c r="AB27" i="19"/>
  <c r="BA27" i="19" s="1"/>
  <c r="AB28" i="19"/>
  <c r="BA28" i="19" s="1"/>
  <c r="AB29" i="19"/>
  <c r="BA29" i="19" s="1"/>
  <c r="AA11" i="19"/>
  <c r="BH11" i="19" s="1"/>
  <c r="AA14" i="19"/>
  <c r="BH14" i="19" s="1"/>
  <c r="AA15" i="19"/>
  <c r="BH15" i="19" s="1"/>
  <c r="AA16" i="19"/>
  <c r="BH16" i="19" s="1"/>
  <c r="AA17" i="19"/>
  <c r="BH17" i="19" s="1"/>
  <c r="AA18" i="19"/>
  <c r="BH18" i="19" s="1"/>
  <c r="AA19" i="19"/>
  <c r="BH19" i="19" s="1"/>
  <c r="AA20" i="19"/>
  <c r="BH20" i="19" s="1"/>
  <c r="AA21" i="19"/>
  <c r="BH21" i="19" s="1"/>
  <c r="AA22" i="19"/>
  <c r="BH22" i="19" s="1"/>
  <c r="AA23" i="19"/>
  <c r="BH23" i="19" s="1"/>
  <c r="AA24" i="19"/>
  <c r="BH24" i="19" s="1"/>
  <c r="AA25" i="19"/>
  <c r="BH25" i="19" s="1"/>
  <c r="AA26" i="19"/>
  <c r="BH26" i="19" s="1"/>
  <c r="AA27" i="19"/>
  <c r="BH27" i="19" s="1"/>
  <c r="AA28" i="19"/>
  <c r="BH28" i="19" s="1"/>
  <c r="AA29" i="19"/>
  <c r="BH29" i="19" s="1"/>
  <c r="AA10" i="19"/>
  <c r="BH10" i="19" s="1"/>
  <c r="Z13" i="19"/>
  <c r="Z12" i="19"/>
  <c r="AZ11" i="19"/>
  <c r="Y14" i="19"/>
  <c r="AZ14" i="19" s="1"/>
  <c r="Y15" i="19"/>
  <c r="AZ15" i="19" s="1"/>
  <c r="Y16" i="19"/>
  <c r="AZ16" i="19" s="1"/>
  <c r="Y17" i="19"/>
  <c r="AZ17" i="19" s="1"/>
  <c r="Y18" i="19"/>
  <c r="AZ18" i="19" s="1"/>
  <c r="Y19" i="19"/>
  <c r="AZ19" i="19" s="1"/>
  <c r="Y20" i="19"/>
  <c r="AZ20" i="19" s="1"/>
  <c r="Y21" i="19"/>
  <c r="AZ21" i="19" s="1"/>
  <c r="Y22" i="19"/>
  <c r="AZ22" i="19" s="1"/>
  <c r="Y23" i="19"/>
  <c r="AZ23" i="19" s="1"/>
  <c r="Y24" i="19"/>
  <c r="AZ24" i="19" s="1"/>
  <c r="Y25" i="19"/>
  <c r="AZ25" i="19" s="1"/>
  <c r="Y26" i="19"/>
  <c r="AZ26" i="19" s="1"/>
  <c r="Y27" i="19"/>
  <c r="AZ27" i="19" s="1"/>
  <c r="Y28" i="19"/>
  <c r="AZ28" i="19" s="1"/>
  <c r="Y29" i="19"/>
  <c r="AZ29" i="19" s="1"/>
  <c r="G10" i="19"/>
  <c r="AM10" i="19" s="1"/>
  <c r="O36" i="19"/>
  <c r="AW36" i="19" s="1"/>
  <c r="O39" i="19"/>
  <c r="AW39" i="19" s="1"/>
  <c r="O40" i="19"/>
  <c r="AW40" i="19" s="1"/>
  <c r="O41" i="19"/>
  <c r="AW41" i="19" s="1"/>
  <c r="O42" i="19"/>
  <c r="AW42" i="19" s="1"/>
  <c r="O43" i="19"/>
  <c r="AW43" i="19" s="1"/>
  <c r="O44" i="19"/>
  <c r="AW44" i="19" s="1"/>
  <c r="O45" i="19"/>
  <c r="AW45" i="19" s="1"/>
  <c r="O46" i="19"/>
  <c r="AW46" i="19" s="1"/>
  <c r="O47" i="19"/>
  <c r="AW47" i="19" s="1"/>
  <c r="O48" i="19"/>
  <c r="AW48" i="19" s="1"/>
  <c r="O49" i="19"/>
  <c r="AW49" i="19" s="1"/>
  <c r="O50" i="19"/>
  <c r="AW50" i="19" s="1"/>
  <c r="O51" i="19"/>
  <c r="AW51" i="19" s="1"/>
  <c r="O52" i="19"/>
  <c r="AW52" i="19" s="1"/>
  <c r="O53" i="19"/>
  <c r="AW53" i="19" s="1"/>
  <c r="N38" i="19"/>
  <c r="AS38" i="19" s="1"/>
  <c r="N37" i="19"/>
  <c r="AS37" i="19" s="1"/>
  <c r="M36" i="19"/>
  <c r="AO36" i="19" s="1"/>
  <c r="M39" i="19"/>
  <c r="AO39" i="19" s="1"/>
  <c r="M40" i="19"/>
  <c r="AO40" i="19" s="1"/>
  <c r="M41" i="19"/>
  <c r="AO41" i="19" s="1"/>
  <c r="M42" i="19"/>
  <c r="AO42" i="19" s="1"/>
  <c r="M43" i="19"/>
  <c r="AO43" i="19" s="1"/>
  <c r="M44" i="19"/>
  <c r="AO44" i="19" s="1"/>
  <c r="M45" i="19"/>
  <c r="AO45" i="19" s="1"/>
  <c r="M46" i="19"/>
  <c r="AO46" i="19" s="1"/>
  <c r="M47" i="19"/>
  <c r="AO47" i="19" s="1"/>
  <c r="M48" i="19"/>
  <c r="AO48" i="19" s="1"/>
  <c r="M49" i="19"/>
  <c r="AO49" i="19" s="1"/>
  <c r="P49" i="19" s="1" a="1"/>
  <c r="P49" i="19" s="1"/>
  <c r="M50" i="19"/>
  <c r="AO50" i="19" s="1"/>
  <c r="P50" i="19" s="1" a="1"/>
  <c r="P50" i="19" s="1"/>
  <c r="M51" i="19"/>
  <c r="AO51" i="19" s="1"/>
  <c r="M52" i="19"/>
  <c r="AO52" i="19" s="1"/>
  <c r="M53" i="19"/>
  <c r="AO53" i="19" s="1"/>
  <c r="M54" i="19"/>
  <c r="AO54" i="19" s="1"/>
  <c r="F36" i="19"/>
  <c r="AT36" i="19" s="1"/>
  <c r="F39" i="19"/>
  <c r="AT39" i="19" s="1"/>
  <c r="F40" i="19"/>
  <c r="AT40" i="19" s="1"/>
  <c r="R40" i="19" s="1" a="1"/>
  <c r="R40" i="19" s="1"/>
  <c r="F41" i="19"/>
  <c r="AT41" i="19" s="1"/>
  <c r="R41" i="19" s="1" a="1"/>
  <c r="R41" i="19" s="1"/>
  <c r="F42" i="19"/>
  <c r="AT42" i="19" s="1"/>
  <c r="R42" i="19" s="1" a="1"/>
  <c r="R42" i="19" s="1"/>
  <c r="F43" i="19"/>
  <c r="AT43" i="19" s="1"/>
  <c r="F44" i="19"/>
  <c r="AT44" i="19" s="1"/>
  <c r="F45" i="19"/>
  <c r="AT45" i="19" s="1"/>
  <c r="F46" i="19"/>
  <c r="AT46" i="19" s="1"/>
  <c r="F47" i="19"/>
  <c r="AT47" i="19" s="1"/>
  <c r="F48" i="19"/>
  <c r="AT48" i="19" s="1"/>
  <c r="R48" i="19" s="1" a="1"/>
  <c r="R48" i="19" s="1"/>
  <c r="F49" i="19"/>
  <c r="AT49" i="19" s="1"/>
  <c r="R49" i="19" s="1" a="1"/>
  <c r="R49" i="19" s="1"/>
  <c r="F50" i="19"/>
  <c r="AT50" i="19" s="1"/>
  <c r="R50" i="19" s="1" a="1"/>
  <c r="R50" i="19" s="1"/>
  <c r="F51" i="19"/>
  <c r="AT51" i="19" s="1"/>
  <c r="F52" i="19"/>
  <c r="AT52" i="19" s="1"/>
  <c r="F53" i="19"/>
  <c r="AT53" i="19" s="1"/>
  <c r="F54" i="19"/>
  <c r="AT54" i="19" s="1"/>
  <c r="R54" i="19" s="1" a="1"/>
  <c r="R54" i="19" s="1"/>
  <c r="F35" i="19"/>
  <c r="AT35" i="19" s="1"/>
  <c r="R35" i="19" s="1" a="1"/>
  <c r="R35" i="19" s="1"/>
  <c r="E38" i="19"/>
  <c r="AP38" i="19" s="1"/>
  <c r="E37" i="19"/>
  <c r="AP37" i="19" s="1"/>
  <c r="D36" i="19"/>
  <c r="AL36" i="19" s="1"/>
  <c r="P36" i="19" s="1" a="1"/>
  <c r="P36" i="19" s="1"/>
  <c r="D39" i="19"/>
  <c r="AL39" i="19" s="1"/>
  <c r="P39" i="19" s="1" a="1"/>
  <c r="P39" i="19" s="1"/>
  <c r="D40" i="19"/>
  <c r="AL40" i="19" s="1"/>
  <c r="D41" i="19"/>
  <c r="AL41" i="19" s="1"/>
  <c r="D42" i="19"/>
  <c r="AL42" i="19" s="1"/>
  <c r="D43" i="19"/>
  <c r="AL43" i="19" s="1"/>
  <c r="D44" i="19"/>
  <c r="AL44" i="19" s="1"/>
  <c r="D45" i="19"/>
  <c r="AL45" i="19" s="1"/>
  <c r="D46" i="19"/>
  <c r="AL46" i="19" s="1"/>
  <c r="P46" i="19" s="1" a="1"/>
  <c r="P46" i="19" s="1"/>
  <c r="D47" i="19"/>
  <c r="AL47" i="19" s="1"/>
  <c r="P47" i="19" s="1" a="1"/>
  <c r="P47" i="19" s="1"/>
  <c r="D48" i="19"/>
  <c r="AL48" i="19" s="1"/>
  <c r="D51" i="19"/>
  <c r="AL51" i="19" s="1"/>
  <c r="D52" i="19"/>
  <c r="AL52" i="19" s="1"/>
  <c r="D53" i="19"/>
  <c r="AL53" i="19" s="1"/>
  <c r="D54" i="19"/>
  <c r="AL54" i="19" s="1"/>
  <c r="P54" i="19" s="1" a="1"/>
  <c r="P54" i="19" s="1"/>
  <c r="AO10" i="19"/>
  <c r="O61" i="19"/>
  <c r="AW61" i="19" s="1"/>
  <c r="O62" i="19"/>
  <c r="AW62" i="19" s="1"/>
  <c r="R62" i="19" s="1" a="1"/>
  <c r="R62" i="19" s="1"/>
  <c r="O63" i="19"/>
  <c r="AW63" i="19" s="1"/>
  <c r="O64" i="19"/>
  <c r="AW64" i="19" s="1"/>
  <c r="O65" i="19"/>
  <c r="AW65" i="19" s="1"/>
  <c r="O66" i="19"/>
  <c r="AW66" i="19" s="1"/>
  <c r="O67" i="19"/>
  <c r="AW67" i="19" s="1"/>
  <c r="O68" i="19"/>
  <c r="AW68" i="19" s="1"/>
  <c r="O69" i="19"/>
  <c r="AW69" i="19" s="1"/>
  <c r="O70" i="19"/>
  <c r="AW70" i="19" s="1"/>
  <c r="O71" i="19"/>
  <c r="AW71" i="19" s="1"/>
  <c r="O72" i="19"/>
  <c r="AW72" i="19" s="1"/>
  <c r="O73" i="19"/>
  <c r="AW73" i="19" s="1"/>
  <c r="O74" i="19"/>
  <c r="AW74" i="19" s="1"/>
  <c r="O75" i="19"/>
  <c r="AW75" i="19" s="1"/>
  <c r="O76" i="19"/>
  <c r="AW76" i="19" s="1"/>
  <c r="O77" i="19"/>
  <c r="AW77" i="19" s="1"/>
  <c r="O78" i="19"/>
  <c r="AW78" i="19" s="1"/>
  <c r="O79" i="19"/>
  <c r="AW79" i="19" s="1"/>
  <c r="O60" i="19"/>
  <c r="AW60" i="19" s="1"/>
  <c r="N63" i="19"/>
  <c r="AS63" i="19" s="1"/>
  <c r="N62" i="19"/>
  <c r="AS62" i="19" s="1"/>
  <c r="M61" i="19"/>
  <c r="AO61" i="19" s="1"/>
  <c r="M64" i="19"/>
  <c r="AO64" i="19" s="1"/>
  <c r="M65" i="19"/>
  <c r="AO65" i="19" s="1"/>
  <c r="M66" i="19"/>
  <c r="AO66" i="19" s="1"/>
  <c r="M67" i="19"/>
  <c r="AO67" i="19" s="1"/>
  <c r="M68" i="19"/>
  <c r="AO68" i="19" s="1"/>
  <c r="M69" i="19"/>
  <c r="AO69" i="19" s="1"/>
  <c r="M70" i="19"/>
  <c r="AO70" i="19" s="1"/>
  <c r="M71" i="19"/>
  <c r="AO71" i="19" s="1"/>
  <c r="M72" i="19"/>
  <c r="AO72" i="19" s="1"/>
  <c r="M73" i="19"/>
  <c r="AO73" i="19" s="1"/>
  <c r="M74" i="19"/>
  <c r="AO74" i="19" s="1"/>
  <c r="M75" i="19"/>
  <c r="AO75" i="19" s="1"/>
  <c r="M76" i="19"/>
  <c r="AO76" i="19" s="1"/>
  <c r="M77" i="19"/>
  <c r="AO77" i="19" s="1"/>
  <c r="M78" i="19"/>
  <c r="AO78" i="19" s="1"/>
  <c r="M79" i="19"/>
  <c r="AO79" i="19" s="1"/>
  <c r="M60" i="19"/>
  <c r="AO60" i="19" s="1"/>
  <c r="F63" i="19"/>
  <c r="AT63" i="19" s="1"/>
  <c r="F61" i="19"/>
  <c r="AT61" i="19" s="1"/>
  <c r="F64" i="19"/>
  <c r="AT64" i="19" s="1"/>
  <c r="F65" i="19"/>
  <c r="AT65" i="19" s="1"/>
  <c r="F66" i="19"/>
  <c r="AT66" i="19" s="1"/>
  <c r="F67" i="19"/>
  <c r="AT67" i="19" s="1"/>
  <c r="F68" i="19"/>
  <c r="AT68" i="19" s="1"/>
  <c r="F69" i="19"/>
  <c r="AT69" i="19" s="1"/>
  <c r="F70" i="19"/>
  <c r="AT70" i="19" s="1"/>
  <c r="F71" i="19"/>
  <c r="AT71" i="19" s="1"/>
  <c r="F72" i="19"/>
  <c r="AT72" i="19" s="1"/>
  <c r="F73" i="19"/>
  <c r="AT73" i="19" s="1"/>
  <c r="F74" i="19"/>
  <c r="AT74" i="19" s="1"/>
  <c r="F75" i="19"/>
  <c r="AT75" i="19" s="1"/>
  <c r="F76" i="19"/>
  <c r="AT76" i="19" s="1"/>
  <c r="F77" i="19"/>
  <c r="AT77" i="19" s="1"/>
  <c r="F78" i="19"/>
  <c r="AT78" i="19" s="1"/>
  <c r="F79" i="19"/>
  <c r="AT79" i="19" s="1"/>
  <c r="F60" i="19"/>
  <c r="AT60" i="19" s="1"/>
  <c r="R60" i="19" s="1" a="1"/>
  <c r="R60" i="19" s="1"/>
  <c r="E63" i="19"/>
  <c r="AP63" i="19" s="1"/>
  <c r="E62" i="19"/>
  <c r="AP62" i="19" s="1"/>
  <c r="D61" i="19"/>
  <c r="AL61" i="19" s="1"/>
  <c r="D64" i="19"/>
  <c r="AL64" i="19" s="1"/>
  <c r="D65" i="19"/>
  <c r="AL65" i="19" s="1"/>
  <c r="D66" i="19"/>
  <c r="AL66" i="19" s="1"/>
  <c r="D67" i="19"/>
  <c r="AL67" i="19" s="1"/>
  <c r="D68" i="19"/>
  <c r="AL68" i="19" s="1"/>
  <c r="D69" i="19"/>
  <c r="AL69" i="19" s="1"/>
  <c r="D70" i="19"/>
  <c r="AL70" i="19" s="1"/>
  <c r="D71" i="19"/>
  <c r="AL71" i="19" s="1"/>
  <c r="D72" i="19"/>
  <c r="AL72" i="19" s="1"/>
  <c r="D73" i="19"/>
  <c r="AL73" i="19" s="1"/>
  <c r="D74" i="19"/>
  <c r="AL74" i="19" s="1"/>
  <c r="D75" i="19"/>
  <c r="AL75" i="19" s="1"/>
  <c r="D76" i="19"/>
  <c r="AL76" i="19" s="1"/>
  <c r="D77" i="19"/>
  <c r="AL77" i="19" s="1"/>
  <c r="D78" i="19"/>
  <c r="AL78" i="19" s="1"/>
  <c r="D79" i="19"/>
  <c r="AL79" i="19" s="1"/>
  <c r="AJ69" i="19" l="1" a="1"/>
  <c r="AJ69" i="19" s="1"/>
  <c r="AH61" i="19" a="1"/>
  <c r="AH61" i="19" s="1"/>
  <c r="R51" i="19" a="1"/>
  <c r="R51" i="19" s="1"/>
  <c r="R43" i="19" a="1"/>
  <c r="R43" i="19" s="1"/>
  <c r="P48" i="19" a="1"/>
  <c r="P48" i="19" s="1"/>
  <c r="P40" i="19" a="1"/>
  <c r="P40" i="19" s="1"/>
  <c r="P45" i="19" a="1"/>
  <c r="P45" i="19" s="1"/>
  <c r="P53" i="19" a="1"/>
  <c r="P53" i="19" s="1"/>
  <c r="R47" i="19" a="1"/>
  <c r="R47" i="19" s="1"/>
  <c r="R39" i="19" a="1"/>
  <c r="R39" i="19" s="1"/>
  <c r="Q37" i="19" a="1"/>
  <c r="Q37" i="19" s="1"/>
  <c r="AJ10" i="19" a="1"/>
  <c r="AJ10" i="19" s="1"/>
  <c r="P44" i="19" a="1"/>
  <c r="P44" i="19" s="1"/>
  <c r="P35" i="19" a="1"/>
  <c r="P35" i="19" s="1"/>
  <c r="R52" i="19" a="1"/>
  <c r="R52" i="19" s="1"/>
  <c r="R44" i="19" a="1"/>
  <c r="R44" i="19" s="1"/>
  <c r="P43" i="19" a="1"/>
  <c r="P43" i="19" s="1"/>
  <c r="P73" i="19" a="1"/>
  <c r="P73" i="19" s="1"/>
  <c r="Q38" i="19" a="1"/>
  <c r="Q38" i="19" s="1"/>
  <c r="P52" i="19" a="1"/>
  <c r="P52" i="19" s="1"/>
  <c r="P42" i="19" a="1"/>
  <c r="P42" i="19" s="1"/>
  <c r="R46" i="19" a="1"/>
  <c r="R46" i="19" s="1"/>
  <c r="R36" i="19" a="1"/>
  <c r="R36" i="19" s="1"/>
  <c r="P51" i="19" a="1"/>
  <c r="P51" i="19" s="1"/>
  <c r="P41" i="19" a="1"/>
  <c r="P41" i="19" s="1"/>
  <c r="R53" i="19" a="1"/>
  <c r="R53" i="19" s="1"/>
  <c r="R45" i="19" a="1"/>
  <c r="R45" i="19" s="1"/>
  <c r="AH29" i="19" a="1"/>
  <c r="AH29" i="19" s="1"/>
  <c r="AJ64" i="19" a="1"/>
  <c r="AJ64" i="19" s="1"/>
  <c r="AJ65" i="19" a="1"/>
  <c r="AJ65" i="19" s="1"/>
  <c r="AJ75" i="19" a="1"/>
  <c r="AJ75" i="19" s="1"/>
  <c r="R61" i="19" a="1"/>
  <c r="R61" i="19" s="1"/>
  <c r="P79" i="19" a="1"/>
  <c r="P79" i="19" s="1"/>
  <c r="R75" i="19" a="1"/>
  <c r="R75" i="19" s="1"/>
  <c r="P71" i="19" a="1"/>
  <c r="P71" i="19" s="1"/>
  <c r="R67" i="19" a="1"/>
  <c r="R67" i="19" s="1"/>
  <c r="P61" i="19" a="1"/>
  <c r="P61" i="19" s="1"/>
  <c r="AH48" i="19" a="1"/>
  <c r="AH48" i="19" s="1"/>
  <c r="AH40" i="19" a="1"/>
  <c r="AH40" i="19" s="1"/>
  <c r="P78" i="19" a="1"/>
  <c r="P78" i="19" s="1"/>
  <c r="P70" i="19" a="1"/>
  <c r="P70" i="19" s="1"/>
  <c r="Q62" i="19" a="1"/>
  <c r="Q62" i="19" s="1"/>
  <c r="R74" i="19" a="1"/>
  <c r="R74" i="19" s="1"/>
  <c r="R66" i="19" a="1"/>
  <c r="R66" i="19" s="1"/>
  <c r="P67" i="19" a="1"/>
  <c r="P67" i="19" s="1"/>
  <c r="R71" i="19" a="1"/>
  <c r="R71" i="19" s="1"/>
  <c r="R63" i="19" a="1"/>
  <c r="R63" i="19" s="1"/>
  <c r="P75" i="19" a="1"/>
  <c r="P75" i="19" s="1"/>
  <c r="P77" i="19" a="1"/>
  <c r="P77" i="19" s="1"/>
  <c r="P69" i="19" a="1"/>
  <c r="P69" i="19" s="1"/>
  <c r="Q63" i="19" a="1"/>
  <c r="Q63" i="19" s="1"/>
  <c r="R73" i="19" a="1"/>
  <c r="R73" i="19" s="1"/>
  <c r="R65" i="19" a="1"/>
  <c r="R65" i="19" s="1"/>
  <c r="P76" i="19" a="1"/>
  <c r="P76" i="19" s="1"/>
  <c r="P68" i="19" a="1"/>
  <c r="P68" i="19" s="1"/>
  <c r="R72" i="19" a="1"/>
  <c r="R72" i="19" s="1"/>
  <c r="R64" i="19" a="1"/>
  <c r="R64" i="19" s="1"/>
  <c r="P66" i="19" a="1"/>
  <c r="P66" i="19" s="1"/>
  <c r="R70" i="19" a="1"/>
  <c r="R70" i="19" s="1"/>
  <c r="R77" i="19" a="1"/>
  <c r="R77" i="19" s="1"/>
  <c r="P72" i="19" a="1"/>
  <c r="P72" i="19" s="1"/>
  <c r="P64" i="19" a="1"/>
  <c r="P64" i="19" s="1"/>
  <c r="R76" i="19" a="1"/>
  <c r="R76" i="19" s="1"/>
  <c r="R68" i="19" a="1"/>
  <c r="R68" i="19" s="1"/>
  <c r="P60" i="19" a="1"/>
  <c r="P60" i="19" s="1"/>
  <c r="P74" i="19" a="1"/>
  <c r="P74" i="19" s="1"/>
  <c r="R78" i="19" a="1"/>
  <c r="R78" i="19" s="1"/>
  <c r="P65" i="19" a="1"/>
  <c r="P65" i="19" s="1"/>
  <c r="R69" i="19" a="1"/>
  <c r="R69" i="19" s="1"/>
  <c r="AH47" i="19" a="1"/>
  <c r="AH47" i="19" s="1"/>
  <c r="AH39" i="19" a="1"/>
  <c r="AH39" i="19" s="1"/>
  <c r="AH54" i="19" a="1"/>
  <c r="AH54" i="19" s="1"/>
  <c r="AH46" i="19" a="1"/>
  <c r="AH46" i="19" s="1"/>
  <c r="AH36" i="19" a="1"/>
  <c r="AH36" i="19" s="1"/>
  <c r="AJ53" i="19" a="1"/>
  <c r="AJ53" i="19" s="1"/>
  <c r="AJ45" i="19" a="1"/>
  <c r="AJ45" i="19" s="1"/>
  <c r="AJ51" i="19" a="1"/>
  <c r="AJ51" i="19" s="1"/>
  <c r="AH50" i="19" a="1"/>
  <c r="AH50" i="19" s="1"/>
  <c r="AH42" i="19" a="1"/>
  <c r="AH42" i="19" s="1"/>
  <c r="AJ50" i="19" a="1"/>
  <c r="AJ50" i="19" s="1"/>
  <c r="AJ42" i="19" a="1"/>
  <c r="AJ42" i="19" s="1"/>
  <c r="AJ43" i="19" a="1"/>
  <c r="AJ43" i="19" s="1"/>
  <c r="AH49" i="19" a="1"/>
  <c r="AH49" i="19" s="1"/>
  <c r="AH41" i="19" a="1"/>
  <c r="AH41" i="19" s="1"/>
  <c r="AJ27" i="19" a="1"/>
  <c r="AJ27" i="19" s="1"/>
  <c r="AJ49" i="19" a="1"/>
  <c r="AJ49" i="19" s="1"/>
  <c r="AI38" i="19" a="1"/>
  <c r="AI38" i="19" s="1"/>
  <c r="AJ39" i="19" a="1"/>
  <c r="AJ39" i="19" s="1"/>
  <c r="AH53" i="19" a="1"/>
  <c r="AH53" i="19" s="1"/>
  <c r="AH45" i="19" a="1"/>
  <c r="AH45" i="19" s="1"/>
  <c r="AJ54" i="19" a="1"/>
  <c r="AJ54" i="19" s="1"/>
  <c r="AH22" i="19" a="1"/>
  <c r="AH22" i="19" s="1"/>
  <c r="AJ48" i="19" a="1"/>
  <c r="AJ48" i="19" s="1"/>
  <c r="AH52" i="19" a="1"/>
  <c r="AH52" i="19" s="1"/>
  <c r="AH44" i="19" a="1"/>
  <c r="AH44" i="19" s="1"/>
  <c r="AJ52" i="19" a="1"/>
  <c r="AJ52" i="19" s="1"/>
  <c r="AJ44" i="19" a="1"/>
  <c r="AJ44" i="19" s="1"/>
  <c r="AJ19" i="19" a="1"/>
  <c r="AJ19" i="19" s="1"/>
  <c r="AI37" i="19" a="1"/>
  <c r="AI37" i="19" s="1"/>
  <c r="AJ40" i="19" a="1"/>
  <c r="AJ40" i="19" s="1"/>
  <c r="AJ47" i="19" a="1"/>
  <c r="AJ47" i="19" s="1"/>
  <c r="AH51" i="19" a="1"/>
  <c r="AH51" i="19" s="1"/>
  <c r="AH43" i="19" a="1"/>
  <c r="AH43" i="19" s="1"/>
  <c r="AH14" i="19" a="1"/>
  <c r="AH14" i="19" s="1"/>
  <c r="AJ41" i="19" a="1"/>
  <c r="AJ41" i="19" s="1"/>
  <c r="AJ46" i="19" a="1"/>
  <c r="AJ46" i="19" s="1"/>
  <c r="AJ36" i="19" a="1"/>
  <c r="AJ36" i="19" s="1"/>
  <c r="AH21" i="19" a="1"/>
  <c r="AH21" i="19" s="1"/>
  <c r="AJ26" i="19" a="1"/>
  <c r="AJ26" i="19" s="1"/>
  <c r="BF12" i="19"/>
  <c r="AH28" i="19" a="1"/>
  <c r="AH28" i="19" s="1"/>
  <c r="BC12" i="19"/>
  <c r="AJ17" i="19" a="1"/>
  <c r="AJ17" i="19" s="1"/>
  <c r="BE12" i="19"/>
  <c r="AH19" i="19" a="1"/>
  <c r="AH19" i="19" s="1"/>
  <c r="AJ24" i="19" a="1"/>
  <c r="AJ24" i="19" s="1"/>
  <c r="AH25" i="19" a="1"/>
  <c r="AH25" i="19" s="1"/>
  <c r="AH17" i="19" a="1"/>
  <c r="AH17" i="19" s="1"/>
  <c r="AJ22" i="19" a="1"/>
  <c r="AJ22" i="19" s="1"/>
  <c r="AJ14" i="19" a="1"/>
  <c r="AJ14" i="19" s="1"/>
  <c r="BJ11" i="19"/>
  <c r="AJ11" i="19" s="1" a="1"/>
  <c r="AJ11" i="19" s="1"/>
  <c r="AJ18" i="19" a="1"/>
  <c r="AJ18" i="19" s="1"/>
  <c r="BD12" i="19"/>
  <c r="AH24" i="19" a="1"/>
  <c r="AH24" i="19" s="1"/>
  <c r="AH16" i="19" a="1"/>
  <c r="AH16" i="19" s="1"/>
  <c r="AJ29" i="19" a="1"/>
  <c r="AJ29" i="19" s="1"/>
  <c r="AJ21" i="19" a="1"/>
  <c r="AJ21" i="19" s="1"/>
  <c r="BD13" i="19"/>
  <c r="AH23" i="19" a="1"/>
  <c r="AH23" i="19" s="1"/>
  <c r="AH15" i="19" a="1"/>
  <c r="AH15" i="19" s="1"/>
  <c r="AJ28" i="19" a="1"/>
  <c r="AJ28" i="19" s="1"/>
  <c r="AJ20" i="19" a="1"/>
  <c r="AJ20" i="19" s="1"/>
  <c r="AH10" i="19" a="1"/>
  <c r="AH10" i="19" s="1"/>
  <c r="AH11" i="19" a="1"/>
  <c r="AH11" i="19" s="1"/>
  <c r="AH20" i="19" a="1"/>
  <c r="AH20" i="19" s="1"/>
  <c r="AJ25" i="19" a="1"/>
  <c r="AJ25" i="19" s="1"/>
  <c r="BF13" i="19"/>
  <c r="AH27" i="19" a="1"/>
  <c r="AH27" i="19" s="1"/>
  <c r="BC13" i="19"/>
  <c r="AJ16" i="19" a="1"/>
  <c r="AJ16" i="19" s="1"/>
  <c r="BE13" i="19"/>
  <c r="AH26" i="19" a="1"/>
  <c r="AH26" i="19" s="1"/>
  <c r="AH18" i="19" a="1"/>
  <c r="AH18" i="19" s="1"/>
  <c r="AJ23" i="19" a="1"/>
  <c r="AJ23" i="19" s="1"/>
  <c r="AJ15" i="19" a="1"/>
  <c r="AJ15" i="19" s="1"/>
  <c r="O11" i="19"/>
  <c r="AW11" i="19" s="1"/>
  <c r="O14" i="19"/>
  <c r="AW14" i="19" s="1"/>
  <c r="O15" i="19"/>
  <c r="AW15" i="19" s="1"/>
  <c r="O16" i="19"/>
  <c r="AW16" i="19" s="1"/>
  <c r="O17" i="19"/>
  <c r="AW17" i="19" s="1"/>
  <c r="O18" i="19"/>
  <c r="AW18" i="19" s="1"/>
  <c r="O19" i="19"/>
  <c r="AW19" i="19" s="1"/>
  <c r="O20" i="19"/>
  <c r="AW20" i="19" s="1"/>
  <c r="O21" i="19"/>
  <c r="AW21" i="19" s="1"/>
  <c r="O22" i="19"/>
  <c r="AW22" i="19" s="1"/>
  <c r="O23" i="19"/>
  <c r="AW23" i="19" s="1"/>
  <c r="O24" i="19"/>
  <c r="AW24" i="19" s="1"/>
  <c r="O25" i="19"/>
  <c r="AW25" i="19" s="1"/>
  <c r="O26" i="19"/>
  <c r="AW26" i="19" s="1"/>
  <c r="O27" i="19"/>
  <c r="AW27" i="19" s="1"/>
  <c r="O28" i="19"/>
  <c r="AW28" i="19" s="1"/>
  <c r="O29" i="19"/>
  <c r="AW29" i="19" s="1"/>
  <c r="N13" i="19"/>
  <c r="AS13" i="19" s="1"/>
  <c r="N12" i="19"/>
  <c r="AS12" i="19" s="1"/>
  <c r="M11" i="19"/>
  <c r="AO11" i="19" s="1"/>
  <c r="M14" i="19"/>
  <c r="AO14" i="19" s="1"/>
  <c r="M15" i="19"/>
  <c r="AO15" i="19" s="1"/>
  <c r="M16" i="19"/>
  <c r="AO16" i="19" s="1"/>
  <c r="M17" i="19"/>
  <c r="AO17" i="19" s="1"/>
  <c r="M18" i="19"/>
  <c r="AO18" i="19" s="1"/>
  <c r="M19" i="19"/>
  <c r="AO19" i="19" s="1"/>
  <c r="M20" i="19"/>
  <c r="AO20" i="19" s="1"/>
  <c r="M21" i="19"/>
  <c r="AO21" i="19" s="1"/>
  <c r="M22" i="19"/>
  <c r="AO22" i="19" s="1"/>
  <c r="M23" i="19"/>
  <c r="AO23" i="19" s="1"/>
  <c r="M24" i="19"/>
  <c r="AO24" i="19" s="1"/>
  <c r="M25" i="19"/>
  <c r="AO25" i="19" s="1"/>
  <c r="M26" i="19"/>
  <c r="AO26" i="19" s="1"/>
  <c r="M27" i="19"/>
  <c r="AO27" i="19" s="1"/>
  <c r="M28" i="19"/>
  <c r="AO28" i="19" s="1"/>
  <c r="M29" i="19"/>
  <c r="AO29" i="19" s="1"/>
  <c r="F11" i="19"/>
  <c r="AT11" i="19" s="1"/>
  <c r="F14" i="19"/>
  <c r="AT14" i="19" s="1"/>
  <c r="F15" i="19"/>
  <c r="AT15" i="19" s="1"/>
  <c r="F16" i="19"/>
  <c r="AT16" i="19" s="1"/>
  <c r="F17" i="19"/>
  <c r="AT17" i="19" s="1"/>
  <c r="F18" i="19"/>
  <c r="AT18" i="19" s="1"/>
  <c r="F19" i="19"/>
  <c r="AT19" i="19" s="1"/>
  <c r="F20" i="19"/>
  <c r="AT20" i="19" s="1"/>
  <c r="F21" i="19"/>
  <c r="AT21" i="19" s="1"/>
  <c r="F22" i="19"/>
  <c r="AT22" i="19" s="1"/>
  <c r="F23" i="19"/>
  <c r="AT23" i="19" s="1"/>
  <c r="F24" i="19"/>
  <c r="AT24" i="19" s="1"/>
  <c r="F25" i="19"/>
  <c r="AT25" i="19" s="1"/>
  <c r="F26" i="19"/>
  <c r="AT26" i="19" s="1"/>
  <c r="F27" i="19"/>
  <c r="AT27" i="19" s="1"/>
  <c r="F28" i="19"/>
  <c r="AT28" i="19" s="1"/>
  <c r="E13" i="19"/>
  <c r="AP13" i="19" s="1"/>
  <c r="E12" i="19"/>
  <c r="AP12" i="19" s="1"/>
  <c r="D11" i="19"/>
  <c r="AL11" i="19" s="1"/>
  <c r="D14" i="19"/>
  <c r="AL14" i="19" s="1"/>
  <c r="D15" i="19"/>
  <c r="AL15" i="19" s="1"/>
  <c r="D16" i="19"/>
  <c r="AL16" i="19" s="1"/>
  <c r="D17" i="19"/>
  <c r="AL17" i="19" s="1"/>
  <c r="D18" i="19"/>
  <c r="AL18" i="19" s="1"/>
  <c r="D19" i="19"/>
  <c r="AL19" i="19" s="1"/>
  <c r="D20" i="19"/>
  <c r="AL20" i="19" s="1"/>
  <c r="D21" i="19"/>
  <c r="AL21" i="19" s="1"/>
  <c r="D22" i="19"/>
  <c r="AL22" i="19" s="1"/>
  <c r="D23" i="19"/>
  <c r="AL23" i="19" s="1"/>
  <c r="D24" i="19"/>
  <c r="AL24" i="19" s="1"/>
  <c r="D25" i="19"/>
  <c r="AL25" i="19" s="1"/>
  <c r="D26" i="19"/>
  <c r="AL26" i="19" s="1"/>
  <c r="D27" i="19"/>
  <c r="AL27" i="19" s="1"/>
  <c r="D28" i="19"/>
  <c r="AL28" i="19" s="1"/>
  <c r="D29" i="19"/>
  <c r="AL29" i="19" s="1"/>
  <c r="L11" i="19"/>
  <c r="AV11" i="19" s="1"/>
  <c r="L14" i="19"/>
  <c r="AV14" i="19" s="1"/>
  <c r="L15" i="19"/>
  <c r="AV15" i="19" s="1"/>
  <c r="L16" i="19"/>
  <c r="AV16" i="19" s="1"/>
  <c r="L17" i="19"/>
  <c r="AV17" i="19" s="1"/>
  <c r="L18" i="19"/>
  <c r="AV18" i="19" s="1"/>
  <c r="L19" i="19"/>
  <c r="AV19" i="19" s="1"/>
  <c r="L20" i="19"/>
  <c r="AV20" i="19" s="1"/>
  <c r="L21" i="19"/>
  <c r="AV21" i="19" s="1"/>
  <c r="L22" i="19"/>
  <c r="AV22" i="19" s="1"/>
  <c r="L23" i="19"/>
  <c r="AV23" i="19" s="1"/>
  <c r="L24" i="19"/>
  <c r="AV24" i="19" s="1"/>
  <c r="L25" i="19"/>
  <c r="AV25" i="19" s="1"/>
  <c r="L26" i="19"/>
  <c r="AV26" i="19" s="1"/>
  <c r="L27" i="19"/>
  <c r="AV27" i="19" s="1"/>
  <c r="L28" i="19"/>
  <c r="AV28" i="19" s="1"/>
  <c r="L29" i="19"/>
  <c r="AV29" i="19" s="1"/>
  <c r="AV10" i="19"/>
  <c r="I10" i="19"/>
  <c r="AU10" i="19" s="1"/>
  <c r="K13" i="19"/>
  <c r="AR13" i="19" s="1"/>
  <c r="K12" i="19"/>
  <c r="AR12" i="19" s="1"/>
  <c r="AN10" i="19"/>
  <c r="P10" i="19" s="1" a="1"/>
  <c r="P10" i="19" s="1"/>
  <c r="J11" i="19"/>
  <c r="AN11" i="19" s="1"/>
  <c r="J14" i="19"/>
  <c r="AN14" i="19" s="1"/>
  <c r="J15" i="19"/>
  <c r="AN15" i="19" s="1"/>
  <c r="J16" i="19"/>
  <c r="AN16" i="19" s="1"/>
  <c r="J17" i="19"/>
  <c r="AN17" i="19" s="1"/>
  <c r="J18" i="19"/>
  <c r="AN18" i="19" s="1"/>
  <c r="J19" i="19"/>
  <c r="AN19" i="19" s="1"/>
  <c r="J20" i="19"/>
  <c r="AN20" i="19" s="1"/>
  <c r="J21" i="19"/>
  <c r="AN21" i="19" s="1"/>
  <c r="J22" i="19"/>
  <c r="AN22" i="19" s="1"/>
  <c r="J23" i="19"/>
  <c r="AN23" i="19" s="1"/>
  <c r="J24" i="19"/>
  <c r="AN24" i="19" s="1"/>
  <c r="J25" i="19"/>
  <c r="AN25" i="19" s="1"/>
  <c r="J26" i="19"/>
  <c r="AN26" i="19" s="1"/>
  <c r="J27" i="19"/>
  <c r="AN27" i="19" s="1"/>
  <c r="J28" i="19"/>
  <c r="AN28" i="19" s="1"/>
  <c r="J29" i="19"/>
  <c r="AN29" i="19" s="1"/>
  <c r="H12" i="19"/>
  <c r="AQ12" i="19" s="1"/>
  <c r="H13" i="19"/>
  <c r="AQ13" i="19" s="1"/>
  <c r="G11" i="19"/>
  <c r="AM11" i="19" s="1"/>
  <c r="I11" i="19"/>
  <c r="AU11" i="19" s="1"/>
  <c r="I14" i="19"/>
  <c r="AU14" i="19" s="1"/>
  <c r="I15" i="19"/>
  <c r="AU15" i="19" s="1"/>
  <c r="I16" i="19"/>
  <c r="AU16" i="19" s="1"/>
  <c r="I17" i="19"/>
  <c r="AU17" i="19" s="1"/>
  <c r="I18" i="19"/>
  <c r="AU18" i="19" s="1"/>
  <c r="I19" i="19"/>
  <c r="AU19" i="19" s="1"/>
  <c r="I20" i="19"/>
  <c r="AU20" i="19" s="1"/>
  <c r="I21" i="19"/>
  <c r="AU21" i="19" s="1"/>
  <c r="I22" i="19"/>
  <c r="AU22" i="19" s="1"/>
  <c r="I23" i="19"/>
  <c r="AU23" i="19" s="1"/>
  <c r="I24" i="19"/>
  <c r="AU24" i="19" s="1"/>
  <c r="I25" i="19"/>
  <c r="AU25" i="19" s="1"/>
  <c r="I26" i="19"/>
  <c r="AU26" i="19" s="1"/>
  <c r="I27" i="19"/>
  <c r="AU27" i="19" s="1"/>
  <c r="I28" i="19"/>
  <c r="AU28" i="19" s="1"/>
  <c r="I29" i="19"/>
  <c r="AU29" i="19" s="1"/>
  <c r="G14" i="19"/>
  <c r="AM14" i="19" s="1"/>
  <c r="G15" i="19"/>
  <c r="AM15" i="19" s="1"/>
  <c r="G16" i="19"/>
  <c r="AM16" i="19" s="1"/>
  <c r="G17" i="19"/>
  <c r="AM17" i="19" s="1"/>
  <c r="G18" i="19"/>
  <c r="AM18" i="19" s="1"/>
  <c r="G19" i="19"/>
  <c r="AM19" i="19" s="1"/>
  <c r="G20" i="19"/>
  <c r="AM20" i="19" s="1"/>
  <c r="G21" i="19"/>
  <c r="AM21" i="19" s="1"/>
  <c r="G22" i="19"/>
  <c r="AM22" i="19" s="1"/>
  <c r="G23" i="19"/>
  <c r="AM23" i="19" s="1"/>
  <c r="G24" i="19"/>
  <c r="AM24" i="19" s="1"/>
  <c r="G25" i="19"/>
  <c r="AM25" i="19" s="1"/>
  <c r="G26" i="19"/>
  <c r="AM26" i="19" s="1"/>
  <c r="G27" i="19"/>
  <c r="AM27" i="19" s="1"/>
  <c r="G28" i="19"/>
  <c r="AM28" i="19" s="1"/>
  <c r="G29" i="19"/>
  <c r="AM29" i="19" s="1"/>
  <c r="R10" i="19" l="1" a="1"/>
  <c r="R10" i="19" s="1"/>
  <c r="P28" i="19" a="1"/>
  <c r="P28" i="19" s="1"/>
  <c r="Q12" i="19" a="1"/>
  <c r="Q12" i="19" s="1"/>
  <c r="R14" i="19" a="1"/>
  <c r="R14" i="19" s="1"/>
  <c r="P26" i="19" a="1"/>
  <c r="P26" i="19" s="1"/>
  <c r="P18" i="19" a="1"/>
  <c r="P18" i="19" s="1"/>
  <c r="R28" i="19" a="1"/>
  <c r="R28" i="19" s="1"/>
  <c r="R20" i="19" a="1"/>
  <c r="R20" i="19" s="1"/>
  <c r="P20" i="19" a="1"/>
  <c r="P20" i="19" s="1"/>
  <c r="R22" i="19" a="1"/>
  <c r="R22" i="19" s="1"/>
  <c r="P27" i="19" a="1"/>
  <c r="P27" i="19" s="1"/>
  <c r="P19" i="19" a="1"/>
  <c r="P19" i="19" s="1"/>
  <c r="Q13" i="19" a="1"/>
  <c r="Q13" i="19" s="1"/>
  <c r="R21" i="19" a="1"/>
  <c r="R21" i="19" s="1"/>
  <c r="R11" i="19" a="1"/>
  <c r="R11" i="19" s="1"/>
  <c r="R27" i="19" a="1"/>
  <c r="R27" i="19" s="1"/>
  <c r="P14" i="19" a="1"/>
  <c r="P14" i="19" s="1"/>
  <c r="P29" i="19" a="1"/>
  <c r="P29" i="19" s="1"/>
  <c r="P21" i="19" a="1"/>
  <c r="P21" i="19" s="1"/>
  <c r="P11" i="19" a="1"/>
  <c r="P11" i="19" s="1"/>
  <c r="R23" i="19" a="1"/>
  <c r="R23" i="19" s="1"/>
  <c r="R15" i="19" a="1"/>
  <c r="R15" i="19" s="1"/>
  <c r="P25" i="19" a="1"/>
  <c r="P25" i="19" s="1"/>
  <c r="R29" i="19" a="1"/>
  <c r="R29" i="19" s="1"/>
  <c r="P24" i="19" a="1"/>
  <c r="P24" i="19" s="1"/>
  <c r="P16" i="19" a="1"/>
  <c r="P16" i="19" s="1"/>
  <c r="R26" i="19" a="1"/>
  <c r="R26" i="19" s="1"/>
  <c r="R18" i="19" a="1"/>
  <c r="R18" i="19" s="1"/>
  <c r="R19" i="19" a="1"/>
  <c r="R19" i="19" s="1"/>
  <c r="P23" i="19" a="1"/>
  <c r="P23" i="19" s="1"/>
  <c r="P15" i="19" a="1"/>
  <c r="P15" i="19" s="1"/>
  <c r="R25" i="19" a="1"/>
  <c r="R25" i="19" s="1"/>
  <c r="R17" i="19" a="1"/>
  <c r="R17" i="19" s="1"/>
  <c r="P17" i="19" a="1"/>
  <c r="P17" i="19" s="1"/>
  <c r="P22" i="19" a="1"/>
  <c r="P22" i="19" s="1"/>
  <c r="R24" i="19" a="1"/>
  <c r="R24" i="19" s="1"/>
  <c r="R16" i="19" a="1"/>
  <c r="R16" i="19" s="1"/>
  <c r="AI13" i="19" a="1"/>
  <c r="AI13" i="19" s="1"/>
  <c r="AI12" i="19" a="1"/>
  <c r="AI12" i="19" s="1"/>
</calcChain>
</file>

<file path=xl/sharedStrings.xml><?xml version="1.0" encoding="utf-8"?>
<sst xmlns="http://schemas.openxmlformats.org/spreadsheetml/2006/main" count="1541" uniqueCount="152">
  <si>
    <t>Source:</t>
  </si>
  <si>
    <t>Title:</t>
  </si>
  <si>
    <t>Agenda item:</t>
  </si>
  <si>
    <t>Document for:</t>
  </si>
  <si>
    <t>Sourcing</t>
    <phoneticPr fontId="6" type="noConversion"/>
  </si>
  <si>
    <t xml:space="preserve">DL ACIR </t>
    <phoneticPr fontId="6" type="noConversion"/>
  </si>
  <si>
    <t>3GPP TSG-RAN WG4 Meeting #81AH</t>
    <phoneticPr fontId="6" type="noConversion"/>
  </si>
  <si>
    <t>NTT DOCOMO, INC.</t>
    <phoneticPr fontId="6" type="noConversion"/>
  </si>
  <si>
    <t>No.</t>
  </si>
  <si>
    <t>Aggressor</t>
  </si>
  <si>
    <t>Victim</t>
  </si>
  <si>
    <t>Simulation frequency</t>
  </si>
  <si>
    <t>Direction</t>
  </si>
  <si>
    <t>Usage scenario</t>
  </si>
  <si>
    <t>Deployment Scenario</t>
  </si>
  <si>
    <t>NR, 200MHz</t>
  </si>
  <si>
    <t>30 GHz</t>
  </si>
  <si>
    <t>DL to DL</t>
  </si>
  <si>
    <t>eMBB</t>
  </si>
  <si>
    <t>Indoor hotspot</t>
  </si>
  <si>
    <t>Dense urban</t>
  </si>
  <si>
    <t>UL to UL</t>
  </si>
  <si>
    <t>70 GHz</t>
  </si>
  <si>
    <t>Note: for Urban macro scenario, 200m (baseline) and 300m (optional) are assumes as ISD.</t>
  </si>
  <si>
    <t>Urban macro (note)</t>
  </si>
  <si>
    <t>If companies want to provide results for 45GHz for indoor hotspot and dense urban micro, it is optional.</t>
  </si>
  <si>
    <t>Scenario No 2</t>
    <phoneticPr fontId="6" type="noConversion"/>
  </si>
  <si>
    <t>NR 30GHz, ISD=200m, NF=9dB</t>
    <phoneticPr fontId="6" type="noConversion"/>
  </si>
  <si>
    <t>NR 30GHz, ISD=200m, NF=11dB</t>
    <phoneticPr fontId="6" type="noConversion"/>
  </si>
  <si>
    <t>NR 30GHz, ISD=300m, NF=9dB</t>
    <phoneticPr fontId="6" type="noConversion"/>
  </si>
  <si>
    <t>NR 30GHz, ISD=300m, NF=11dB</t>
    <phoneticPr fontId="6" type="noConversion"/>
  </si>
  <si>
    <t>Throughput loss (average)</t>
    <phoneticPr fontId="6" type="noConversion"/>
  </si>
  <si>
    <t>Throughput loss (5%-tile)</t>
    <phoneticPr fontId="6" type="noConversion"/>
  </si>
  <si>
    <t>Scenario No 5</t>
    <phoneticPr fontId="6" type="noConversion"/>
  </si>
  <si>
    <t xml:space="preserve">UL ACIR </t>
    <phoneticPr fontId="6" type="noConversion"/>
  </si>
  <si>
    <t>Discussion</t>
    <phoneticPr fontId="6" type="noConversion"/>
  </si>
  <si>
    <t>Scenario No 3</t>
    <phoneticPr fontId="6" type="noConversion"/>
  </si>
  <si>
    <t>NR 30GHz, NF=9dB</t>
    <phoneticPr fontId="6" type="noConversion"/>
  </si>
  <si>
    <t>NR 30GHz, NF=11dB</t>
    <phoneticPr fontId="6" type="noConversion"/>
  </si>
  <si>
    <t>NR 45GHz, NF=13dB</t>
    <phoneticPr fontId="6" type="noConversion"/>
  </si>
  <si>
    <t>NR 45GHz, NF=11dB</t>
    <phoneticPr fontId="6" type="noConversion"/>
  </si>
  <si>
    <t>Scenario No 8</t>
    <phoneticPr fontId="6" type="noConversion"/>
  </si>
  <si>
    <t>NR 70GHz, NF=13dB</t>
    <phoneticPr fontId="6" type="noConversion"/>
  </si>
  <si>
    <t>NR 70GHz, NF=15dB</t>
    <phoneticPr fontId="6" type="noConversion"/>
  </si>
  <si>
    <t>NR, Dense Urban, DL</t>
    <phoneticPr fontId="6" type="noConversion"/>
  </si>
  <si>
    <t>NR, Urban Macro, DL</t>
    <phoneticPr fontId="6" type="noConversion"/>
  </si>
  <si>
    <t>NR, Urban Macro, UL</t>
    <phoneticPr fontId="6" type="noConversion"/>
  </si>
  <si>
    <t>NR, Dense Urban, UL</t>
    <phoneticPr fontId="6" type="noConversion"/>
  </si>
  <si>
    <t>Scenario No 6</t>
    <phoneticPr fontId="6" type="noConversion"/>
  </si>
  <si>
    <t>Scenario No 10</t>
    <phoneticPr fontId="6" type="noConversion"/>
  </si>
  <si>
    <t>NR, Indoor hotspot, DL</t>
    <phoneticPr fontId="6" type="noConversion"/>
  </si>
  <si>
    <t>Scenario No 1</t>
    <phoneticPr fontId="6" type="noConversion"/>
  </si>
  <si>
    <t>NR, Indoor hotspot, UL</t>
    <phoneticPr fontId="6" type="noConversion"/>
  </si>
  <si>
    <t>Scenario No 4</t>
    <phoneticPr fontId="6" type="noConversion"/>
  </si>
  <si>
    <t>Scenario No 7</t>
    <phoneticPr fontId="6" type="noConversion"/>
  </si>
  <si>
    <t>Scenario No 9</t>
    <phoneticPr fontId="6" type="noConversion"/>
  </si>
  <si>
    <t>Nokia, Alcatel-Lucent Shanghai Bell</t>
  </si>
  <si>
    <t>NA</t>
  </si>
  <si>
    <t>Ericsson</t>
  </si>
  <si>
    <t>Ericsson results are valid for 10dB of NF</t>
  </si>
  <si>
    <t>Ericsson results are valid for 12dB of NF</t>
  </si>
  <si>
    <t>Ericsson results are valid for 14dB of NF</t>
  </si>
  <si>
    <t>Ericsson results are valid for 10dB of NF.</t>
  </si>
  <si>
    <t>Ericsson results are valid for 14dB of NF.</t>
  </si>
  <si>
    <t>Ericsson results are valid for 12dB of NF.</t>
  </si>
  <si>
    <t>NEC</t>
  </si>
  <si>
    <t>NA</t>
    <phoneticPr fontId="8"/>
  </si>
  <si>
    <t>China Telecom</t>
    <phoneticPr fontId="6" type="noConversion"/>
  </si>
  <si>
    <t>Huawei</t>
    <phoneticPr fontId="6" type="noConversion"/>
  </si>
  <si>
    <t>ZTE</t>
    <phoneticPr fontId="6" type="noConversion"/>
  </si>
  <si>
    <t>Samsung</t>
    <phoneticPr fontId="6" type="noConversion"/>
  </si>
  <si>
    <t>0..02</t>
  </si>
  <si>
    <t>N/A</t>
  </si>
  <si>
    <t>Throughput loss (average)</t>
    <phoneticPr fontId="6" type="noConversion"/>
  </si>
  <si>
    <t>Throughput loss (5%-tile)</t>
    <phoneticPr fontId="6" type="noConversion"/>
  </si>
  <si>
    <t>CATT</t>
    <phoneticPr fontId="6" type="noConversion"/>
  </si>
  <si>
    <t>Throughput loss (average)</t>
    <phoneticPr fontId="6" type="noConversion"/>
  </si>
  <si>
    <t>Throughput loss (5%-tile)</t>
    <phoneticPr fontId="6" type="noConversion"/>
  </si>
  <si>
    <t>CATT</t>
    <phoneticPr fontId="6" type="noConversion"/>
  </si>
  <si>
    <t>Throughput loss (average)</t>
    <phoneticPr fontId="6" type="noConversion"/>
  </si>
  <si>
    <t>Throughput loss (5%-tile)</t>
    <phoneticPr fontId="6" type="noConversion"/>
  </si>
  <si>
    <t>Qualcomm</t>
  </si>
  <si>
    <t>Intel</t>
  </si>
  <si>
    <t>China Telecom</t>
  </si>
  <si>
    <t>Huawei</t>
  </si>
  <si>
    <t>ZTE</t>
  </si>
  <si>
    <t>Samsung</t>
  </si>
  <si>
    <t>CATT</t>
  </si>
  <si>
    <t>Nokia, Alcatel-Lucent Shanghai Bell</t>
    <phoneticPr fontId="8"/>
  </si>
  <si>
    <t>30GHz</t>
    <phoneticPr fontId="8"/>
  </si>
  <si>
    <t>Scenario</t>
    <phoneticPr fontId="8"/>
  </si>
  <si>
    <t>NF</t>
    <phoneticPr fontId="8"/>
  </si>
  <si>
    <t>ISD = 200</t>
    <phoneticPr fontId="8"/>
  </si>
  <si>
    <t>ISD = 300</t>
    <phoneticPr fontId="8"/>
  </si>
  <si>
    <t>Frequency</t>
    <phoneticPr fontId="8"/>
  </si>
  <si>
    <t>DL</t>
    <phoneticPr fontId="8"/>
  </si>
  <si>
    <t>Scenario 2 (Urban macro)</t>
    <phoneticPr fontId="8"/>
  </si>
  <si>
    <t>Scenario 1 (Indoor)</t>
    <phoneticPr fontId="8"/>
  </si>
  <si>
    <t>Throughput loss (average)</t>
  </si>
  <si>
    <t>Throughput loss (5%-tile)</t>
  </si>
  <si>
    <t>CATT</t>
    <phoneticPr fontId="6" type="noConversion"/>
  </si>
  <si>
    <t>Throughput loss (5%-tile)</t>
    <phoneticPr fontId="6" type="noConversion"/>
  </si>
  <si>
    <t>Intel</t>
    <phoneticPr fontId="6" type="noConversion"/>
  </si>
  <si>
    <t>70GHz</t>
    <phoneticPr fontId="8"/>
  </si>
  <si>
    <t>Scenario 3 (Dense urban)</t>
    <phoneticPr fontId="8"/>
  </si>
  <si>
    <t>Scenario 7 (Indoor)</t>
    <phoneticPr fontId="8"/>
  </si>
  <si>
    <t>Scenario 8 (Dense urban)</t>
    <phoneticPr fontId="8"/>
  </si>
  <si>
    <t>45GHz</t>
    <phoneticPr fontId="8"/>
  </si>
  <si>
    <t>Scenario XX (Indoor)</t>
    <phoneticPr fontId="8"/>
  </si>
  <si>
    <t>Scenario XX (Dense urban)</t>
    <phoneticPr fontId="8"/>
  </si>
  <si>
    <t>UL</t>
    <phoneticPr fontId="8"/>
  </si>
  <si>
    <t>Scenario 4 (Indoor)</t>
    <phoneticPr fontId="8"/>
  </si>
  <si>
    <t>Scenario 5 (Urban macro)</t>
    <phoneticPr fontId="8"/>
  </si>
  <si>
    <t>Scenario 6 (Dense urban)</t>
    <phoneticPr fontId="8"/>
  </si>
  <si>
    <t>CATT</t>
    <phoneticPr fontId="8"/>
  </si>
  <si>
    <t>China Telecom</t>
    <phoneticPr fontId="8"/>
  </si>
  <si>
    <t>Intel</t>
    <phoneticPr fontId="6" type="noConversion"/>
  </si>
  <si>
    <t>Intel</t>
    <phoneticPr fontId="6" type="noConversion"/>
  </si>
  <si>
    <t>Qualcomm</t>
    <phoneticPr fontId="6" type="noConversion"/>
  </si>
  <si>
    <t>NEC</t>
    <phoneticPr fontId="6" type="noConversion"/>
  </si>
  <si>
    <t>Scenario 9 (Indoor)</t>
    <phoneticPr fontId="8"/>
  </si>
  <si>
    <t>Scenario 10 (Dense urban)</t>
    <phoneticPr fontId="8"/>
  </si>
  <si>
    <t>In this sheet, the following criterion, which was usually used for LTE co-existence studies in RAN4, is used.
  "Throughput degradation less than 5% for 5%-tile and average throughput"</t>
    <phoneticPr fontId="8"/>
  </si>
  <si>
    <t>for UL</t>
    <phoneticPr fontId="8"/>
  </si>
  <si>
    <t>for DL</t>
    <phoneticPr fontId="8"/>
  </si>
  <si>
    <t>For all scenarios</t>
    <phoneticPr fontId="8"/>
  </si>
  <si>
    <t>Required ACIR to meet the criterion in DL 30GHz</t>
    <phoneticPr fontId="8"/>
  </si>
  <si>
    <t>Required ACIR to meet the criterion in DL 45GHz</t>
    <phoneticPr fontId="8"/>
  </si>
  <si>
    <t>Required ACIR to meet the criterion in DL 70GHz</t>
    <phoneticPr fontId="8"/>
  </si>
  <si>
    <t>Required ACIR to meet the criterion in UL 30GHz</t>
    <phoneticPr fontId="8"/>
  </si>
  <si>
    <t>Required ACIR to meet the criterion in UL 45GHz</t>
    <phoneticPr fontId="8"/>
  </si>
  <si>
    <t>Required ACIR to meet the criterion in UL 70GHz</t>
    <phoneticPr fontId="8"/>
  </si>
  <si>
    <t>n/a</t>
  </si>
  <si>
    <t>Spokane, Washington, USA, 17 - 19 January, 2017</t>
    <phoneticPr fontId="6" type="noConversion"/>
  </si>
  <si>
    <t>3.1.1.1</t>
    <phoneticPr fontId="6" type="noConversion"/>
  </si>
  <si>
    <t>UL (Interpolated ACIR values calculated by Linear interpolation)</t>
    <phoneticPr fontId="8"/>
  </si>
  <si>
    <t>DL (Interpolated ACIR values calculated by Linear interpolation)</t>
    <phoneticPr fontId="8"/>
  </si>
  <si>
    <t>Interpolated required ACIR to meet the criterion in DL 30GHz</t>
    <phoneticPr fontId="8"/>
  </si>
  <si>
    <t>Interpolated required ACIR to meet the criterion in DL 45GHz</t>
    <phoneticPr fontId="8"/>
  </si>
  <si>
    <t>Interpolated required ACIR to meet the criterion in DL 70GHz</t>
    <phoneticPr fontId="8"/>
  </si>
  <si>
    <t>Interpolated required ACIR to meet the criterion in UL 30GHz</t>
    <phoneticPr fontId="8"/>
  </si>
  <si>
    <t>Interpolated required ACIR to meet the criterion in UL 45GHz</t>
    <phoneticPr fontId="8"/>
  </si>
  <si>
    <t>Interpolated required ACIR to meet the criterion in UL 70GHz</t>
    <phoneticPr fontId="8"/>
  </si>
  <si>
    <t>for DL</t>
    <phoneticPr fontId="8"/>
  </si>
  <si>
    <t>Indoor</t>
    <phoneticPr fontId="8"/>
  </si>
  <si>
    <t>urband 200</t>
    <phoneticPr fontId="8"/>
  </si>
  <si>
    <t>urband 300</t>
    <phoneticPr fontId="8"/>
  </si>
  <si>
    <t>Dense</t>
    <phoneticPr fontId="8"/>
  </si>
  <si>
    <t>for UL</t>
    <phoneticPr fontId="8"/>
  </si>
  <si>
    <t>In order to save simulation time, RAN4 decided to simulate only in steps of 5dB.
Therefore in this summary sheet, the interpolated ACIR values needed to meet the 5% criteria are also captured by using Linear interpolation after line 80 .</t>
    <phoneticPr fontId="8"/>
  </si>
  <si>
    <t>Attachment of R4-1700207</t>
    <phoneticPr fontId="6" type="noConversion"/>
  </si>
  <si>
    <t>Summary on simulation results for WP5D co-existence study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</si>
</sst>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24" x14ac:knownFonts="1">
    <font>
      <sz val="11"/>
      <color theme="1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name val="ＭＳ Ｐゴシック"/>
      <family val="3"/>
      <charset val="134"/>
      <scheme val="minor"/>
    </font>
    <font>
      <b/>
      <sz val="11"/>
      <color theme="1"/>
      <name val="ＭＳ Ｐゴシック"/>
      <family val="3"/>
      <charset val="134"/>
      <scheme val="minor"/>
    </font>
    <font>
      <sz val="6"/>
      <name val="ＭＳ Ｐゴシック"/>
      <family val="3"/>
      <charset val="128"/>
      <scheme val="minor"/>
    </font>
    <font>
      <b/>
      <sz val="9"/>
      <name val="Arial"/>
      <family val="2"/>
    </font>
    <font>
      <sz val="9"/>
      <name val="Arial"/>
      <family val="2"/>
    </font>
    <font>
      <b/>
      <sz val="12"/>
      <color theme="1"/>
      <name val="ＭＳ Ｐゴシック"/>
      <family val="2"/>
      <scheme val="minor"/>
    </font>
    <font>
      <b/>
      <sz val="20"/>
      <color theme="1"/>
      <name val="ＭＳ Ｐゴシック"/>
      <family val="2"/>
      <scheme val="minor"/>
    </font>
    <font>
      <sz val="12"/>
      <color theme="1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 tint="-0.499984740745262"/>
      <name val="ＭＳ Ｐゴシック"/>
      <family val="2"/>
      <scheme val="minor"/>
    </font>
    <font>
      <b/>
      <sz val="11"/>
      <color theme="0" tint="-0.499984740745262"/>
      <name val="ＭＳ Ｐゴシック"/>
      <family val="2"/>
      <scheme val="minor"/>
    </font>
    <font>
      <sz val="11"/>
      <color theme="0" tint="-0.499984740745262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34"/>
      <scheme val="major"/>
    </font>
    <font>
      <sz val="11"/>
      <color rgb="FFFF0000"/>
      <name val="ＭＳ Ｐゴシック"/>
      <family val="2"/>
      <scheme val="minor"/>
    </font>
    <font>
      <sz val="11"/>
      <name val="ＭＳ Ｐゴシック"/>
      <family val="2"/>
      <scheme val="minor"/>
    </font>
    <font>
      <sz val="11"/>
      <color theme="9" tint="-0.249977111117893"/>
      <name val="ＭＳ Ｐゴシック"/>
      <family val="2"/>
      <scheme val="minor"/>
    </font>
    <font>
      <sz val="11"/>
      <color theme="9" tint="-0.249977111117893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3" fillId="0" borderId="0" xfId="0" applyFont="1" applyAlignment="1">
      <alignment horizontal="left" indent="14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left" indent="15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4" fillId="0" borderId="0" xfId="0" applyFont="1" applyBorder="1"/>
    <xf numFmtId="0" fontId="5" fillId="0" borderId="0" xfId="0" applyFont="1" applyBorder="1"/>
    <xf numFmtId="0" fontId="0" fillId="0" borderId="7" xfId="0" applyBorder="1"/>
    <xf numFmtId="0" fontId="0" fillId="0" borderId="28" xfId="0" applyBorder="1"/>
    <xf numFmtId="0" fontId="0" fillId="0" borderId="29" xfId="0" applyBorder="1"/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0" xfId="0" applyFill="1"/>
    <xf numFmtId="0" fontId="0" fillId="3" borderId="30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2" fillId="2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9" fontId="0" fillId="4" borderId="15" xfId="0" applyNumberFormat="1" applyFill="1" applyBorder="1" applyAlignment="1">
      <alignment horizontal="center" vertical="center" wrapText="1"/>
    </xf>
    <xf numFmtId="2" fontId="0" fillId="3" borderId="18" xfId="0" applyNumberFormat="1" applyFill="1" applyBorder="1" applyAlignment="1">
      <alignment horizontal="center" vertical="center"/>
    </xf>
    <xf numFmtId="2" fontId="0" fillId="3" borderId="27" xfId="0" applyNumberFormat="1" applyFill="1" applyBorder="1" applyAlignment="1">
      <alignment horizontal="center" vertical="center"/>
    </xf>
    <xf numFmtId="2" fontId="0" fillId="3" borderId="16" xfId="0" applyNumberFormat="1" applyFill="1" applyBorder="1" applyAlignment="1">
      <alignment horizontal="center" vertical="center"/>
    </xf>
    <xf numFmtId="2" fontId="0" fillId="3" borderId="33" xfId="0" applyNumberFormat="1" applyFill="1" applyBorder="1" applyAlignment="1">
      <alignment horizontal="center" vertical="center"/>
    </xf>
    <xf numFmtId="2" fontId="0" fillId="3" borderId="17" xfId="0" applyNumberFormat="1" applyFill="1" applyBorder="1" applyAlignment="1">
      <alignment horizontal="center" vertical="center"/>
    </xf>
    <xf numFmtId="2" fontId="0" fillId="3" borderId="26" xfId="0" applyNumberFormat="1" applyFill="1" applyBorder="1" applyAlignment="1">
      <alignment horizontal="center" vertical="center"/>
    </xf>
    <xf numFmtId="2" fontId="0" fillId="3" borderId="34" xfId="0" applyNumberFormat="1" applyFill="1" applyBorder="1" applyAlignment="1">
      <alignment horizontal="center" vertical="center"/>
    </xf>
    <xf numFmtId="2" fontId="0" fillId="3" borderId="19" xfId="0" applyNumberFormat="1" applyFill="1" applyBorder="1" applyAlignment="1">
      <alignment horizontal="center" vertical="center"/>
    </xf>
    <xf numFmtId="2" fontId="0" fillId="3" borderId="42" xfId="0" applyNumberFormat="1" applyFill="1" applyBorder="1" applyAlignment="1">
      <alignment horizontal="center" vertical="center"/>
    </xf>
    <xf numFmtId="2" fontId="0" fillId="3" borderId="43" xfId="0" applyNumberFormat="1" applyFill="1" applyBorder="1" applyAlignment="1">
      <alignment horizontal="center" vertical="center"/>
    </xf>
    <xf numFmtId="2" fontId="0" fillId="3" borderId="37" xfId="0" applyNumberFormat="1" applyFill="1" applyBorder="1" applyAlignment="1">
      <alignment horizontal="center" vertical="center"/>
    </xf>
    <xf numFmtId="2" fontId="0" fillId="3" borderId="24" xfId="0" applyNumberFormat="1" applyFill="1" applyBorder="1" applyAlignment="1">
      <alignment horizontal="center" vertical="center"/>
    </xf>
    <xf numFmtId="0" fontId="0" fillId="4" borderId="47" xfId="0" applyFill="1" applyBorder="1" applyAlignment="1">
      <alignment horizontal="center" vertical="center" wrapText="1"/>
    </xf>
    <xf numFmtId="9" fontId="0" fillId="4" borderId="48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/>
    </xf>
    <xf numFmtId="2" fontId="0" fillId="3" borderId="23" xfId="0" applyNumberFormat="1" applyFill="1" applyBorder="1" applyAlignment="1">
      <alignment horizontal="center" vertical="center"/>
    </xf>
    <xf numFmtId="2" fontId="0" fillId="0" borderId="0" xfId="0" applyNumberFormat="1"/>
    <xf numFmtId="0" fontId="0" fillId="0" borderId="0" xfId="0"/>
    <xf numFmtId="0" fontId="0" fillId="3" borderId="16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5" fillId="4" borderId="43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5" fillId="4" borderId="19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5" fillId="4" borderId="53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/>
    </xf>
    <xf numFmtId="0" fontId="15" fillId="5" borderId="18" xfId="0" applyFont="1" applyFill="1" applyBorder="1" applyAlignment="1">
      <alignment horizontal="center" vertical="center"/>
    </xf>
    <xf numFmtId="0" fontId="15" fillId="5" borderId="34" xfId="0" applyFont="1" applyFill="1" applyBorder="1" applyAlignment="1">
      <alignment horizontal="center" vertical="center"/>
    </xf>
    <xf numFmtId="0" fontId="15" fillId="5" borderId="19" xfId="0" applyFont="1" applyFill="1" applyBorder="1" applyAlignment="1">
      <alignment horizontal="center" vertical="center"/>
    </xf>
    <xf numFmtId="0" fontId="0" fillId="5" borderId="45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44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37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/>
    <xf numFmtId="0" fontId="16" fillId="0" borderId="0" xfId="0" applyFont="1"/>
    <xf numFmtId="0" fontId="17" fillId="2" borderId="0" xfId="0" applyFont="1" applyFill="1"/>
    <xf numFmtId="0" fontId="15" fillId="6" borderId="43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2" fontId="0" fillId="3" borderId="32" xfId="0" applyNumberFormat="1" applyFill="1" applyBorder="1" applyAlignment="1">
      <alignment horizontal="center" vertical="center"/>
    </xf>
    <xf numFmtId="2" fontId="0" fillId="3" borderId="30" xfId="0" applyNumberFormat="1" applyFill="1" applyBorder="1" applyAlignment="1">
      <alignment horizontal="center" vertical="center"/>
    </xf>
    <xf numFmtId="2" fontId="0" fillId="3" borderId="36" xfId="0" applyNumberFormat="1" applyFill="1" applyBorder="1" applyAlignment="1">
      <alignment horizontal="center" vertical="center"/>
    </xf>
    <xf numFmtId="2" fontId="0" fillId="3" borderId="31" xfId="0" applyNumberFormat="1" applyFill="1" applyBorder="1" applyAlignment="1">
      <alignment horizontal="center" vertical="center"/>
    </xf>
    <xf numFmtId="2" fontId="0" fillId="3" borderId="45" xfId="0" applyNumberFormat="1" applyFill="1" applyBorder="1" applyAlignment="1">
      <alignment horizontal="center" vertical="center"/>
    </xf>
    <xf numFmtId="2" fontId="0" fillId="3" borderId="38" xfId="0" applyNumberFormat="1" applyFill="1" applyBorder="1" applyAlignment="1">
      <alignment horizontal="center" vertical="center"/>
    </xf>
    <xf numFmtId="2" fontId="0" fillId="3" borderId="39" xfId="0" applyNumberFormat="1" applyFill="1" applyBorder="1" applyAlignment="1">
      <alignment horizontal="center" vertical="center"/>
    </xf>
    <xf numFmtId="2" fontId="0" fillId="3" borderId="40" xfId="0" applyNumberFormat="1" applyFill="1" applyBorder="1" applyAlignment="1">
      <alignment horizontal="center" vertical="center"/>
    </xf>
    <xf numFmtId="2" fontId="0" fillId="3" borderId="41" xfId="0" applyNumberFormat="1" applyFill="1" applyBorder="1" applyAlignment="1">
      <alignment horizontal="center" vertical="center"/>
    </xf>
    <xf numFmtId="2" fontId="0" fillId="3" borderId="44" xfId="0" applyNumberFormat="1" applyFill="1" applyBorder="1" applyAlignment="1">
      <alignment horizontal="center" vertical="center"/>
    </xf>
    <xf numFmtId="2" fontId="0" fillId="3" borderId="46" xfId="0" applyNumberFormat="1" applyFill="1" applyBorder="1" applyAlignment="1">
      <alignment horizontal="center" vertical="center"/>
    </xf>
    <xf numFmtId="2" fontId="19" fillId="0" borderId="27" xfId="0" applyNumberFormat="1" applyFont="1" applyFill="1" applyBorder="1" applyAlignment="1">
      <alignment horizontal="center" vertical="center"/>
    </xf>
    <xf numFmtId="2" fontId="19" fillId="0" borderId="16" xfId="0" applyNumberFormat="1" applyFont="1" applyFill="1" applyBorder="1" applyAlignment="1">
      <alignment horizontal="center" vertical="center"/>
    </xf>
    <xf numFmtId="2" fontId="19" fillId="0" borderId="33" xfId="0" applyNumberFormat="1" applyFont="1" applyFill="1" applyBorder="1" applyAlignment="1">
      <alignment horizontal="center" vertical="center"/>
    </xf>
    <xf numFmtId="2" fontId="19" fillId="0" borderId="17" xfId="0" applyNumberFormat="1" applyFont="1" applyFill="1" applyBorder="1" applyAlignment="1">
      <alignment horizontal="center" vertical="center"/>
    </xf>
    <xf numFmtId="2" fontId="0" fillId="0" borderId="32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0" fillId="0" borderId="36" xfId="0" applyNumberFormat="1" applyFill="1" applyBorder="1" applyAlignment="1">
      <alignment horizontal="center" vertical="center"/>
    </xf>
    <xf numFmtId="2" fontId="0" fillId="0" borderId="31" xfId="0" applyNumberFormat="1" applyFill="1" applyBorder="1" applyAlignment="1">
      <alignment horizontal="center" vertical="center"/>
    </xf>
    <xf numFmtId="2" fontId="0" fillId="0" borderId="42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2" fontId="0" fillId="0" borderId="45" xfId="0" applyNumberFormat="1" applyFill="1" applyBorder="1" applyAlignment="1">
      <alignment horizontal="center" vertical="center"/>
    </xf>
    <xf numFmtId="2" fontId="0" fillId="0" borderId="27" xfId="0" applyNumberFormat="1" applyFill="1" applyBorder="1" applyAlignment="1">
      <alignment horizontal="center" vertical="center"/>
    </xf>
    <xf numFmtId="2" fontId="0" fillId="0" borderId="25" xfId="0" applyNumberFormat="1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2" fontId="0" fillId="0" borderId="37" xfId="0" applyNumberFormat="1" applyFill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43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22" fillId="0" borderId="0" xfId="0" applyFont="1"/>
    <xf numFmtId="176" fontId="0" fillId="0" borderId="42" xfId="0" applyNumberFormat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0" fillId="0" borderId="45" xfId="0" applyNumberFormat="1" applyBorder="1" applyAlignment="1">
      <alignment horizontal="center" vertical="center"/>
    </xf>
    <xf numFmtId="176" fontId="0" fillId="0" borderId="30" xfId="0" applyNumberFormat="1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176" fontId="0" fillId="0" borderId="44" xfId="0" applyNumberFormat="1" applyBorder="1" applyAlignment="1">
      <alignment horizontal="center" vertical="center"/>
    </xf>
    <xf numFmtId="176" fontId="0" fillId="0" borderId="23" xfId="0" applyNumberFormat="1" applyBorder="1" applyAlignment="1">
      <alignment horizontal="center" vertical="center"/>
    </xf>
    <xf numFmtId="176" fontId="0" fillId="0" borderId="24" xfId="0" applyNumberFormat="1" applyBorder="1" applyAlignment="1">
      <alignment horizontal="center" vertical="center"/>
    </xf>
    <xf numFmtId="176" fontId="0" fillId="0" borderId="37" xfId="0" applyNumberFormat="1" applyBorder="1" applyAlignment="1">
      <alignment horizontal="center" vertical="center"/>
    </xf>
    <xf numFmtId="176" fontId="21" fillId="0" borderId="44" xfId="0" applyNumberFormat="1" applyFont="1" applyBorder="1" applyAlignment="1">
      <alignment horizontal="center" vertical="center"/>
    </xf>
    <xf numFmtId="176" fontId="21" fillId="0" borderId="23" xfId="0" applyNumberFormat="1" applyFont="1" applyBorder="1" applyAlignment="1">
      <alignment horizontal="center" vertical="center"/>
    </xf>
    <xf numFmtId="176" fontId="21" fillId="0" borderId="24" xfId="0" applyNumberFormat="1" applyFont="1" applyBorder="1" applyAlignment="1">
      <alignment horizontal="center" vertical="center"/>
    </xf>
    <xf numFmtId="176" fontId="21" fillId="0" borderId="43" xfId="0" applyNumberFormat="1" applyFont="1" applyBorder="1" applyAlignment="1">
      <alignment horizontal="center" vertical="center"/>
    </xf>
    <xf numFmtId="176" fontId="21" fillId="0" borderId="18" xfId="0" applyNumberFormat="1" applyFon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34" xfId="0" applyNumberFormat="1" applyBorder="1" applyAlignment="1">
      <alignment horizontal="center" vertical="center"/>
    </xf>
    <xf numFmtId="176" fontId="0" fillId="0" borderId="43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176" fontId="0" fillId="0" borderId="46" xfId="0" applyNumberFormat="1" applyBorder="1" applyAlignment="1">
      <alignment horizontal="center" vertical="center"/>
    </xf>
    <xf numFmtId="176" fontId="0" fillId="0" borderId="39" xfId="0" applyNumberFormat="1" applyBorder="1" applyAlignment="1">
      <alignment horizontal="center" vertical="center"/>
    </xf>
    <xf numFmtId="176" fontId="0" fillId="0" borderId="41" xfId="0" applyNumberFormat="1" applyBorder="1" applyAlignment="1">
      <alignment horizontal="center" vertical="center"/>
    </xf>
    <xf numFmtId="177" fontId="0" fillId="0" borderId="42" xfId="0" applyNumberFormat="1" applyBorder="1" applyAlignment="1">
      <alignment horizontal="center" vertical="center"/>
    </xf>
    <xf numFmtId="177" fontId="0" fillId="0" borderId="16" xfId="0" applyNumberFormat="1" applyBorder="1" applyAlignment="1">
      <alignment horizontal="center" vertical="center"/>
    </xf>
    <xf numFmtId="177" fontId="0" fillId="0" borderId="17" xfId="0" applyNumberFormat="1" applyBorder="1" applyAlignment="1">
      <alignment horizontal="center" vertical="center"/>
    </xf>
    <xf numFmtId="177" fontId="0" fillId="5" borderId="45" xfId="0" applyNumberFormat="1" applyFill="1" applyBorder="1" applyAlignment="1">
      <alignment horizontal="center" vertical="center"/>
    </xf>
    <xf numFmtId="177" fontId="0" fillId="5" borderId="30" xfId="0" applyNumberFormat="1" applyFill="1" applyBorder="1" applyAlignment="1">
      <alignment horizontal="center" vertical="center"/>
    </xf>
    <xf numFmtId="177" fontId="0" fillId="5" borderId="36" xfId="0" applyNumberFormat="1" applyFill="1" applyBorder="1" applyAlignment="1">
      <alignment horizontal="center" vertical="center"/>
    </xf>
    <xf numFmtId="177" fontId="0" fillId="5" borderId="31" xfId="0" applyNumberFormat="1" applyFill="1" applyBorder="1" applyAlignment="1">
      <alignment horizontal="center" vertical="center"/>
    </xf>
    <xf numFmtId="177" fontId="0" fillId="0" borderId="45" xfId="0" applyNumberFormat="1" applyBorder="1" applyAlignment="1">
      <alignment horizontal="center" vertical="center"/>
    </xf>
    <xf numFmtId="177" fontId="0" fillId="0" borderId="30" xfId="0" applyNumberFormat="1" applyBorder="1" applyAlignment="1">
      <alignment horizontal="center" vertical="center"/>
    </xf>
    <xf numFmtId="177" fontId="0" fillId="0" borderId="31" xfId="0" applyNumberFormat="1" applyBorder="1" applyAlignment="1">
      <alignment horizontal="center" vertical="center"/>
    </xf>
    <xf numFmtId="177" fontId="0" fillId="0" borderId="44" xfId="0" applyNumberFormat="1" applyBorder="1" applyAlignment="1">
      <alignment horizontal="center" vertical="center"/>
    </xf>
    <xf numFmtId="177" fontId="0" fillId="0" borderId="23" xfId="0" applyNumberFormat="1" applyBorder="1" applyAlignment="1">
      <alignment horizontal="center" vertical="center"/>
    </xf>
    <xf numFmtId="177" fontId="0" fillId="0" borderId="24" xfId="0" applyNumberFormat="1" applyBorder="1" applyAlignment="1">
      <alignment horizontal="center" vertical="center"/>
    </xf>
    <xf numFmtId="177" fontId="0" fillId="5" borderId="44" xfId="0" applyNumberFormat="1" applyFill="1" applyBorder="1" applyAlignment="1">
      <alignment horizontal="center" vertical="center"/>
    </xf>
    <xf numFmtId="177" fontId="0" fillId="5" borderId="23" xfId="0" applyNumberFormat="1" applyFill="1" applyBorder="1" applyAlignment="1">
      <alignment horizontal="center" vertical="center"/>
    </xf>
    <xf numFmtId="177" fontId="0" fillId="5" borderId="37" xfId="0" applyNumberFormat="1" applyFill="1" applyBorder="1" applyAlignment="1">
      <alignment horizontal="center" vertical="center"/>
    </xf>
    <xf numFmtId="177" fontId="0" fillId="5" borderId="24" xfId="0" applyNumberFormat="1" applyFill="1" applyBorder="1" applyAlignment="1">
      <alignment horizontal="center" vertical="center"/>
    </xf>
    <xf numFmtId="177" fontId="21" fillId="0" borderId="44" xfId="0" applyNumberFormat="1" applyFont="1" applyBorder="1" applyAlignment="1">
      <alignment horizontal="center" vertical="center"/>
    </xf>
    <xf numFmtId="177" fontId="21" fillId="0" borderId="23" xfId="0" applyNumberFormat="1" applyFont="1" applyBorder="1" applyAlignment="1">
      <alignment horizontal="center" vertical="center"/>
    </xf>
    <xf numFmtId="177" fontId="21" fillId="0" borderId="24" xfId="0" applyNumberFormat="1" applyFont="1" applyBorder="1" applyAlignment="1">
      <alignment horizontal="center" vertical="center"/>
    </xf>
    <xf numFmtId="177" fontId="21" fillId="0" borderId="43" xfId="0" applyNumberFormat="1" applyFont="1" applyBorder="1" applyAlignment="1">
      <alignment horizontal="center" vertical="center"/>
    </xf>
    <xf numFmtId="177" fontId="21" fillId="0" borderId="18" xfId="0" applyNumberFormat="1" applyFont="1" applyBorder="1" applyAlignment="1">
      <alignment horizontal="center" vertical="center"/>
    </xf>
    <xf numFmtId="177" fontId="0" fillId="0" borderId="43" xfId="0" applyNumberFormat="1" applyBorder="1" applyAlignment="1">
      <alignment horizontal="center" vertical="center"/>
    </xf>
    <xf numFmtId="177" fontId="0" fillId="0" borderId="18" xfId="0" applyNumberFormat="1" applyBorder="1" applyAlignment="1">
      <alignment horizontal="center" vertical="center"/>
    </xf>
    <xf numFmtId="177" fontId="0" fillId="0" borderId="19" xfId="0" applyNumberFormat="1" applyBorder="1" applyAlignment="1">
      <alignment horizontal="center" vertical="center"/>
    </xf>
    <xf numFmtId="176" fontId="0" fillId="5" borderId="45" xfId="0" applyNumberFormat="1" applyFill="1" applyBorder="1" applyAlignment="1">
      <alignment horizontal="center" vertical="center"/>
    </xf>
    <xf numFmtId="176" fontId="0" fillId="5" borderId="30" xfId="0" applyNumberFormat="1" applyFill="1" applyBorder="1" applyAlignment="1">
      <alignment horizontal="center" vertical="center"/>
    </xf>
    <xf numFmtId="176" fontId="0" fillId="5" borderId="36" xfId="0" applyNumberFormat="1" applyFill="1" applyBorder="1" applyAlignment="1">
      <alignment horizontal="center" vertical="center"/>
    </xf>
    <xf numFmtId="176" fontId="0" fillId="5" borderId="31" xfId="0" applyNumberFormat="1" applyFill="1" applyBorder="1" applyAlignment="1">
      <alignment horizontal="center" vertical="center"/>
    </xf>
    <xf numFmtId="176" fontId="0" fillId="5" borderId="44" xfId="0" applyNumberFormat="1" applyFill="1" applyBorder="1" applyAlignment="1">
      <alignment horizontal="center" vertical="center"/>
    </xf>
    <xf numFmtId="176" fontId="0" fillId="5" borderId="23" xfId="0" applyNumberFormat="1" applyFill="1" applyBorder="1" applyAlignment="1">
      <alignment horizontal="center" vertical="center"/>
    </xf>
    <xf numFmtId="176" fontId="0" fillId="5" borderId="37" xfId="0" applyNumberFormat="1" applyFill="1" applyBorder="1" applyAlignment="1">
      <alignment horizontal="center" vertical="center"/>
    </xf>
    <xf numFmtId="176" fontId="0" fillId="5" borderId="24" xfId="0" applyNumberFormat="1" applyFill="1" applyBorder="1" applyAlignment="1">
      <alignment horizontal="center" vertical="center"/>
    </xf>
    <xf numFmtId="176" fontId="21" fillId="0" borderId="45" xfId="0" applyNumberFormat="1" applyFont="1" applyBorder="1" applyAlignment="1">
      <alignment horizontal="center" vertical="center"/>
    </xf>
    <xf numFmtId="176" fontId="21" fillId="0" borderId="31" xfId="0" applyNumberFormat="1" applyFont="1" applyBorder="1" applyAlignment="1">
      <alignment horizontal="center" vertical="center"/>
    </xf>
    <xf numFmtId="177" fontId="0" fillId="0" borderId="36" xfId="0" applyNumberFormat="1" applyBorder="1" applyAlignment="1">
      <alignment horizontal="center" vertical="center"/>
    </xf>
    <xf numFmtId="177" fontId="21" fillId="0" borderId="45" xfId="0" applyNumberFormat="1" applyFont="1" applyBorder="1" applyAlignment="1">
      <alignment horizontal="center" vertical="center"/>
    </xf>
    <xf numFmtId="177" fontId="21" fillId="0" borderId="31" xfId="0" applyNumberFormat="1" applyFont="1" applyBorder="1" applyAlignment="1">
      <alignment horizontal="center" vertical="center"/>
    </xf>
    <xf numFmtId="177" fontId="21" fillId="0" borderId="46" xfId="0" applyNumberFormat="1" applyFont="1" applyBorder="1" applyAlignment="1">
      <alignment horizontal="center" vertical="center"/>
    </xf>
    <xf numFmtId="177" fontId="21" fillId="0" borderId="41" xfId="0" applyNumberFormat="1" applyFont="1" applyBorder="1" applyAlignment="1">
      <alignment horizontal="center" vertical="center"/>
    </xf>
    <xf numFmtId="177" fontId="0" fillId="0" borderId="46" xfId="0" applyNumberFormat="1" applyBorder="1" applyAlignment="1">
      <alignment horizontal="center" vertical="center"/>
    </xf>
    <xf numFmtId="177" fontId="0" fillId="0" borderId="40" xfId="0" applyNumberFormat="1" applyBorder="1" applyAlignment="1">
      <alignment horizontal="center" vertical="center"/>
    </xf>
    <xf numFmtId="177" fontId="0" fillId="0" borderId="41" xfId="0" applyNumberFormat="1" applyBorder="1" applyAlignment="1">
      <alignment horizontal="center" vertical="center"/>
    </xf>
    <xf numFmtId="177" fontId="0" fillId="0" borderId="39" xfId="0" applyNumberFormat="1" applyBorder="1" applyAlignment="1">
      <alignment horizontal="center" vertical="center"/>
    </xf>
    <xf numFmtId="177" fontId="0" fillId="0" borderId="0" xfId="0" applyNumberFormat="1"/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15" fillId="4" borderId="51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5" fillId="4" borderId="50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3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5" fillId="6" borderId="50" xfId="0" applyFont="1" applyFill="1" applyBorder="1" applyAlignment="1">
      <alignment horizontal="center" vertical="center"/>
    </xf>
    <xf numFmtId="0" fontId="15" fillId="6" borderId="49" xfId="0" applyFont="1" applyFill="1" applyBorder="1" applyAlignment="1">
      <alignment horizontal="center" vertical="center"/>
    </xf>
    <xf numFmtId="0" fontId="15" fillId="6" borderId="56" xfId="0" applyFont="1" applyFill="1" applyBorder="1" applyAlignment="1">
      <alignment horizontal="center" vertical="center"/>
    </xf>
    <xf numFmtId="0" fontId="15" fillId="6" borderId="42" xfId="0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5" fillId="6" borderId="17" xfId="0" applyFont="1" applyFill="1" applyBorder="1" applyAlignment="1">
      <alignment horizontal="center" vertical="center"/>
    </xf>
    <xf numFmtId="0" fontId="15" fillId="6" borderId="44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5" borderId="51" xfId="0" applyFont="1" applyFill="1" applyBorder="1" applyAlignment="1">
      <alignment horizontal="center" vertical="center"/>
    </xf>
    <xf numFmtId="0" fontId="15" fillId="5" borderId="54" xfId="0" applyFont="1" applyFill="1" applyBorder="1" applyAlignment="1">
      <alignment horizontal="center" vertical="center"/>
    </xf>
    <xf numFmtId="0" fontId="15" fillId="5" borderId="55" xfId="0" applyFont="1" applyFill="1" applyBorder="1" applyAlignment="1">
      <alignment horizontal="center" vertical="center"/>
    </xf>
    <xf numFmtId="0" fontId="15" fillId="5" borderId="44" xfId="0" applyFont="1" applyFill="1" applyBorder="1" applyAlignment="1">
      <alignment horizontal="center" vertical="center"/>
    </xf>
    <xf numFmtId="0" fontId="15" fillId="5" borderId="23" xfId="0" applyFont="1" applyFill="1" applyBorder="1" applyAlignment="1">
      <alignment horizontal="center" vertical="center"/>
    </xf>
    <xf numFmtId="0" fontId="15" fillId="5" borderId="24" xfId="0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/>
    </xf>
    <xf numFmtId="0" fontId="15" fillId="4" borderId="47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center" vertical="center"/>
    </xf>
    <xf numFmtId="0" fontId="15" fillId="4" borderId="37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3" fillId="4" borderId="9" xfId="0" applyFont="1" applyFill="1" applyBorder="1"/>
    <xf numFmtId="0" fontId="13" fillId="4" borderId="10" xfId="0" applyFont="1" applyFill="1" applyBorder="1"/>
    <xf numFmtId="0" fontId="0" fillId="4" borderId="11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CFC92"/>
      <color rgb="FF0000FF"/>
      <color rgb="FFEBF67E"/>
      <color rgb="FFEDF6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D13" sqref="D13"/>
    </sheetView>
  </sheetViews>
  <sheetFormatPr defaultColWidth="8.875" defaultRowHeight="13.5" x14ac:dyDescent="0.15"/>
  <cols>
    <col min="1" max="1" width="3.25" customWidth="1"/>
    <col min="2" max="2" width="3.875" customWidth="1"/>
    <col min="3" max="3" width="18" customWidth="1"/>
    <col min="8" max="8" width="29.375" customWidth="1"/>
  </cols>
  <sheetData>
    <row r="1" spans="2:8" ht="14.25" thickBot="1" x14ac:dyDescent="0.2"/>
    <row r="2" spans="2:8" x14ac:dyDescent="0.15">
      <c r="B2" s="6"/>
      <c r="C2" s="7"/>
      <c r="D2" s="7"/>
      <c r="E2" s="7"/>
      <c r="F2" s="7"/>
      <c r="G2" s="7"/>
      <c r="H2" s="8"/>
    </row>
    <row r="3" spans="2:8" ht="15.75" x14ac:dyDescent="0.25">
      <c r="B3" s="9"/>
      <c r="C3" s="10" t="s">
        <v>150</v>
      </c>
      <c r="D3" s="11"/>
      <c r="E3" s="11"/>
      <c r="F3" s="11"/>
      <c r="G3" s="11"/>
      <c r="H3" s="12"/>
    </row>
    <row r="4" spans="2:8" ht="15.75" x14ac:dyDescent="0.25">
      <c r="B4" s="9"/>
      <c r="C4" s="10"/>
      <c r="D4" s="11"/>
      <c r="E4" s="11"/>
      <c r="F4" s="11"/>
      <c r="G4" s="11"/>
      <c r="H4" s="12"/>
    </row>
    <row r="5" spans="2:8" x14ac:dyDescent="0.15">
      <c r="B5" s="9"/>
      <c r="D5" s="11"/>
      <c r="E5" s="11"/>
      <c r="F5" s="11"/>
      <c r="G5" s="11"/>
      <c r="H5" s="12"/>
    </row>
    <row r="6" spans="2:8" ht="15.75" x14ac:dyDescent="0.25">
      <c r="B6" s="9"/>
      <c r="C6" s="10" t="s">
        <v>6</v>
      </c>
      <c r="D6" s="11"/>
      <c r="E6" s="11"/>
      <c r="F6" s="11"/>
      <c r="G6" s="11"/>
      <c r="H6" s="12"/>
    </row>
    <row r="7" spans="2:8" ht="15.75" x14ac:dyDescent="0.25">
      <c r="B7" s="9"/>
      <c r="C7" s="10" t="s">
        <v>133</v>
      </c>
      <c r="D7" s="11"/>
      <c r="E7" s="11"/>
      <c r="F7" s="11"/>
      <c r="G7" s="11"/>
      <c r="H7" s="12"/>
    </row>
    <row r="8" spans="2:8" x14ac:dyDescent="0.15">
      <c r="B8" s="9"/>
      <c r="C8" s="11"/>
      <c r="D8" s="11"/>
      <c r="E8" s="11"/>
      <c r="F8" s="11"/>
      <c r="G8" s="11"/>
      <c r="H8" s="12"/>
    </row>
    <row r="9" spans="2:8" ht="15" x14ac:dyDescent="0.25">
      <c r="B9" s="9"/>
      <c r="C9" s="13" t="s">
        <v>0</v>
      </c>
      <c r="D9" s="14" t="s">
        <v>7</v>
      </c>
      <c r="E9" s="11"/>
      <c r="F9" s="11"/>
      <c r="G9" s="11"/>
      <c r="H9" s="12"/>
    </row>
    <row r="10" spans="2:8" ht="15" x14ac:dyDescent="0.25">
      <c r="B10" s="9"/>
      <c r="C10" s="13" t="s">
        <v>2</v>
      </c>
      <c r="D10" s="14" t="s">
        <v>134</v>
      </c>
      <c r="E10" s="11"/>
      <c r="F10" s="11"/>
      <c r="G10" s="11"/>
      <c r="H10" s="12"/>
    </row>
    <row r="11" spans="2:8" ht="15" x14ac:dyDescent="0.25">
      <c r="B11" s="9"/>
      <c r="C11" s="13" t="s">
        <v>3</v>
      </c>
      <c r="D11" s="14" t="s">
        <v>35</v>
      </c>
      <c r="E11" s="11"/>
      <c r="F11" s="11"/>
      <c r="G11" s="11"/>
      <c r="H11" s="12"/>
    </row>
    <row r="12" spans="2:8" ht="14.25" x14ac:dyDescent="0.2">
      <c r="B12" s="9"/>
      <c r="C12" s="11"/>
      <c r="D12" s="14"/>
      <c r="E12" s="11"/>
      <c r="F12" s="11"/>
      <c r="G12" s="11"/>
      <c r="H12" s="12"/>
    </row>
    <row r="13" spans="2:8" ht="15" x14ac:dyDescent="0.25">
      <c r="B13" s="9"/>
      <c r="C13" s="13" t="s">
        <v>1</v>
      </c>
      <c r="D13" s="14" t="s">
        <v>151</v>
      </c>
      <c r="E13" s="11"/>
      <c r="F13" s="11"/>
      <c r="G13" s="11"/>
      <c r="H13" s="12"/>
    </row>
    <row r="14" spans="2:8" ht="14.25" thickBot="1" x14ac:dyDescent="0.2">
      <c r="B14" s="15"/>
      <c r="C14" s="16"/>
      <c r="D14" s="16"/>
      <c r="E14" s="16"/>
      <c r="F14" s="16"/>
      <c r="G14" s="16"/>
      <c r="H14" s="17"/>
    </row>
    <row r="19" spans="4:6" ht="14.25" x14ac:dyDescent="0.2">
      <c r="D19" s="1"/>
    </row>
    <row r="21" spans="4:6" ht="15" x14ac:dyDescent="0.25">
      <c r="D21" s="4"/>
      <c r="F21" s="5"/>
    </row>
    <row r="23" spans="4:6" ht="15" x14ac:dyDescent="0.25">
      <c r="D23" s="2"/>
      <c r="E23" s="3"/>
    </row>
  </sheetData>
  <phoneticPr fontId="6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zoomScaleNormal="100" workbookViewId="0">
      <selection activeCell="D53" sqref="D53"/>
    </sheetView>
  </sheetViews>
  <sheetFormatPr defaultColWidth="5.25" defaultRowHeight="13.5" x14ac:dyDescent="0.15"/>
  <cols>
    <col min="2" max="2" width="3.75" bestFit="1" customWidth="1"/>
    <col min="3" max="7" width="10.25" customWidth="1"/>
    <col min="8" max="8" width="25.75" customWidth="1"/>
  </cols>
  <sheetData>
    <row r="2" spans="2:8" ht="14.25" thickBot="1" x14ac:dyDescent="0.2"/>
    <row r="3" spans="2:8" ht="24.75" thickBot="1" x14ac:dyDescent="0.2">
      <c r="B3" s="25" t="s">
        <v>8</v>
      </c>
      <c r="C3" s="26" t="s">
        <v>9</v>
      </c>
      <c r="D3" s="26" t="s">
        <v>10</v>
      </c>
      <c r="E3" s="26" t="s">
        <v>11</v>
      </c>
      <c r="F3" s="26" t="s">
        <v>12</v>
      </c>
      <c r="G3" s="26" t="s">
        <v>13</v>
      </c>
      <c r="H3" s="26" t="s">
        <v>14</v>
      </c>
    </row>
    <row r="4" spans="2:8" ht="14.25" thickBot="1" x14ac:dyDescent="0.2">
      <c r="B4" s="27">
        <v>1</v>
      </c>
      <c r="C4" s="28" t="s">
        <v>15</v>
      </c>
      <c r="D4" s="28" t="s">
        <v>15</v>
      </c>
      <c r="E4" s="28" t="s">
        <v>16</v>
      </c>
      <c r="F4" s="28" t="s">
        <v>17</v>
      </c>
      <c r="G4" s="28" t="s">
        <v>18</v>
      </c>
      <c r="H4" s="28" t="s">
        <v>19</v>
      </c>
    </row>
    <row r="5" spans="2:8" ht="14.25" thickBot="1" x14ac:dyDescent="0.2">
      <c r="B5" s="27">
        <v>2</v>
      </c>
      <c r="C5" s="28" t="s">
        <v>15</v>
      </c>
      <c r="D5" s="28" t="s">
        <v>15</v>
      </c>
      <c r="E5" s="28" t="s">
        <v>16</v>
      </c>
      <c r="F5" s="28" t="s">
        <v>17</v>
      </c>
      <c r="G5" s="28" t="s">
        <v>18</v>
      </c>
      <c r="H5" s="28" t="s">
        <v>24</v>
      </c>
    </row>
    <row r="6" spans="2:8" ht="14.25" thickBot="1" x14ac:dyDescent="0.2">
      <c r="B6" s="27">
        <v>3</v>
      </c>
      <c r="C6" s="28" t="s">
        <v>15</v>
      </c>
      <c r="D6" s="28" t="s">
        <v>15</v>
      </c>
      <c r="E6" s="28" t="s">
        <v>16</v>
      </c>
      <c r="F6" s="28" t="s">
        <v>17</v>
      </c>
      <c r="G6" s="28" t="s">
        <v>18</v>
      </c>
      <c r="H6" s="28" t="s">
        <v>20</v>
      </c>
    </row>
    <row r="7" spans="2:8" ht="14.25" thickBot="1" x14ac:dyDescent="0.2">
      <c r="B7" s="27">
        <v>4</v>
      </c>
      <c r="C7" s="28" t="s">
        <v>15</v>
      </c>
      <c r="D7" s="28" t="s">
        <v>15</v>
      </c>
      <c r="E7" s="28" t="s">
        <v>16</v>
      </c>
      <c r="F7" s="28" t="s">
        <v>21</v>
      </c>
      <c r="G7" s="28" t="s">
        <v>18</v>
      </c>
      <c r="H7" s="28" t="s">
        <v>19</v>
      </c>
    </row>
    <row r="8" spans="2:8" ht="14.25" thickBot="1" x14ac:dyDescent="0.2">
      <c r="B8" s="27">
        <v>5</v>
      </c>
      <c r="C8" s="28" t="s">
        <v>15</v>
      </c>
      <c r="D8" s="28" t="s">
        <v>15</v>
      </c>
      <c r="E8" s="28" t="s">
        <v>16</v>
      </c>
      <c r="F8" s="28" t="s">
        <v>21</v>
      </c>
      <c r="G8" s="28" t="s">
        <v>18</v>
      </c>
      <c r="H8" s="28" t="s">
        <v>24</v>
      </c>
    </row>
    <row r="9" spans="2:8" ht="14.25" thickBot="1" x14ac:dyDescent="0.2">
      <c r="B9" s="27">
        <v>6</v>
      </c>
      <c r="C9" s="28" t="s">
        <v>15</v>
      </c>
      <c r="D9" s="28" t="s">
        <v>15</v>
      </c>
      <c r="E9" s="28" t="s">
        <v>16</v>
      </c>
      <c r="F9" s="28" t="s">
        <v>21</v>
      </c>
      <c r="G9" s="28" t="s">
        <v>18</v>
      </c>
      <c r="H9" s="28" t="s">
        <v>20</v>
      </c>
    </row>
    <row r="10" spans="2:8" ht="14.25" thickBot="1" x14ac:dyDescent="0.2">
      <c r="B10" s="27">
        <v>7</v>
      </c>
      <c r="C10" s="28" t="s">
        <v>15</v>
      </c>
      <c r="D10" s="28" t="s">
        <v>15</v>
      </c>
      <c r="E10" s="28" t="s">
        <v>22</v>
      </c>
      <c r="F10" s="28" t="s">
        <v>17</v>
      </c>
      <c r="G10" s="28" t="s">
        <v>18</v>
      </c>
      <c r="H10" s="28" t="s">
        <v>19</v>
      </c>
    </row>
    <row r="11" spans="2:8" ht="14.25" thickBot="1" x14ac:dyDescent="0.2">
      <c r="B11" s="27">
        <v>8</v>
      </c>
      <c r="C11" s="28" t="s">
        <v>15</v>
      </c>
      <c r="D11" s="28" t="s">
        <v>15</v>
      </c>
      <c r="E11" s="28" t="s">
        <v>22</v>
      </c>
      <c r="F11" s="28" t="s">
        <v>17</v>
      </c>
      <c r="G11" s="28" t="s">
        <v>18</v>
      </c>
      <c r="H11" s="28" t="s">
        <v>20</v>
      </c>
    </row>
    <row r="12" spans="2:8" ht="14.25" thickBot="1" x14ac:dyDescent="0.2">
      <c r="B12" s="27">
        <v>9</v>
      </c>
      <c r="C12" s="28" t="s">
        <v>15</v>
      </c>
      <c r="D12" s="28" t="s">
        <v>15</v>
      </c>
      <c r="E12" s="28" t="s">
        <v>22</v>
      </c>
      <c r="F12" s="28" t="s">
        <v>21</v>
      </c>
      <c r="G12" s="28" t="s">
        <v>18</v>
      </c>
      <c r="H12" s="28" t="s">
        <v>19</v>
      </c>
    </row>
    <row r="13" spans="2:8" ht="14.25" thickBot="1" x14ac:dyDescent="0.2">
      <c r="B13" s="27">
        <v>10</v>
      </c>
      <c r="C13" s="28" t="s">
        <v>15</v>
      </c>
      <c r="D13" s="28" t="s">
        <v>15</v>
      </c>
      <c r="E13" s="28" t="s">
        <v>22</v>
      </c>
      <c r="F13" s="28" t="s">
        <v>21</v>
      </c>
      <c r="G13" s="28" t="s">
        <v>18</v>
      </c>
      <c r="H13" s="28" t="s">
        <v>20</v>
      </c>
    </row>
    <row r="14" spans="2:8" ht="14.25" thickBot="1" x14ac:dyDescent="0.2">
      <c r="B14" s="227" t="s">
        <v>23</v>
      </c>
      <c r="C14" s="228"/>
      <c r="D14" s="228"/>
      <c r="E14" s="228"/>
      <c r="F14" s="228"/>
      <c r="G14" s="228"/>
      <c r="H14" s="229"/>
    </row>
    <row r="16" spans="2:8" x14ac:dyDescent="0.15">
      <c r="B16" s="230" t="s">
        <v>25</v>
      </c>
      <c r="C16" s="230"/>
      <c r="D16" s="230"/>
      <c r="E16" s="230"/>
      <c r="F16" s="230"/>
      <c r="G16" s="230"/>
      <c r="H16" s="230"/>
    </row>
  </sheetData>
  <mergeCells count="2">
    <mergeCell ref="B14:H14"/>
    <mergeCell ref="B16:H16"/>
  </mergeCells>
  <phoneticPr fontId="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O158"/>
  <sheetViews>
    <sheetView tabSelected="1" zoomScaleNormal="100" workbookViewId="0">
      <selection activeCell="B1" sqref="B1:L2"/>
    </sheetView>
  </sheetViews>
  <sheetFormatPr defaultRowHeight="13.5" x14ac:dyDescent="0.15"/>
  <cols>
    <col min="1" max="1" width="2.875" customWidth="1"/>
    <col min="2" max="2" width="39.75" style="59" bestFit="1" customWidth="1"/>
    <col min="3" max="3" width="29" style="55" bestFit="1" customWidth="1"/>
    <col min="4" max="6" width="9.125" style="55" customWidth="1"/>
    <col min="7" max="15" width="9.125" customWidth="1"/>
    <col min="16" max="18" width="9.125" style="55" customWidth="1"/>
    <col min="19" max="19" width="9.125" customWidth="1"/>
    <col min="20" max="20" width="39.75" style="59" bestFit="1" customWidth="1"/>
    <col min="21" max="21" width="29" style="55" bestFit="1" customWidth="1"/>
    <col min="22" max="36" width="9.125" style="55" customWidth="1"/>
    <col min="38" max="62" width="9" style="99"/>
    <col min="85" max="85" width="9" customWidth="1"/>
    <col min="105" max="105" width="9" customWidth="1"/>
    <col min="106" max="145" width="9" style="55"/>
  </cols>
  <sheetData>
    <row r="1" spans="2:64" ht="39" customHeight="1" x14ac:dyDescent="0.15">
      <c r="B1" s="275" t="s">
        <v>122</v>
      </c>
      <c r="C1" s="275"/>
      <c r="D1" s="275"/>
      <c r="E1" s="275"/>
      <c r="F1" s="275"/>
      <c r="G1" s="275"/>
      <c r="H1" s="275"/>
      <c r="I1" s="275"/>
      <c r="J1" s="275"/>
      <c r="K1" s="275"/>
    </row>
    <row r="2" spans="2:64" s="55" customFormat="1" ht="39" customHeight="1" x14ac:dyDescent="0.15">
      <c r="B2" s="275" t="s">
        <v>149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T2" s="5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</row>
    <row r="3" spans="2:64" s="98" customFormat="1" x14ac:dyDescent="0.15">
      <c r="B3" s="97" t="s">
        <v>95</v>
      </c>
      <c r="T3" s="97" t="s">
        <v>110</v>
      </c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</row>
    <row r="4" spans="2:64" s="55" customFormat="1" x14ac:dyDescent="0.15">
      <c r="B4" s="59"/>
      <c r="T4" s="5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</row>
    <row r="5" spans="2:64" s="55" customFormat="1" ht="14.25" thickBot="1" x14ac:dyDescent="0.2">
      <c r="B5" s="59"/>
      <c r="T5" s="5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</row>
    <row r="6" spans="2:64" ht="14.25" thickBot="1" x14ac:dyDescent="0.2">
      <c r="B6" s="267" t="s">
        <v>126</v>
      </c>
      <c r="C6" s="72" t="s">
        <v>94</v>
      </c>
      <c r="D6" s="235" t="s">
        <v>89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7"/>
      <c r="T6" s="267" t="s">
        <v>129</v>
      </c>
      <c r="U6" s="72" t="s">
        <v>94</v>
      </c>
      <c r="V6" s="235" t="s">
        <v>89</v>
      </c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7"/>
      <c r="AL6" s="99" t="s">
        <v>124</v>
      </c>
      <c r="AY6" s="99" t="s">
        <v>123</v>
      </c>
    </row>
    <row r="7" spans="2:64" ht="13.5" customHeight="1" x14ac:dyDescent="0.15">
      <c r="B7" s="268"/>
      <c r="C7" s="238" t="s">
        <v>90</v>
      </c>
      <c r="D7" s="239" t="s">
        <v>97</v>
      </c>
      <c r="E7" s="240"/>
      <c r="F7" s="241"/>
      <c r="G7" s="248" t="s">
        <v>96</v>
      </c>
      <c r="H7" s="240"/>
      <c r="I7" s="240"/>
      <c r="J7" s="272"/>
      <c r="K7" s="272"/>
      <c r="L7" s="273"/>
      <c r="M7" s="248" t="s">
        <v>104</v>
      </c>
      <c r="N7" s="240"/>
      <c r="O7" s="241"/>
      <c r="P7" s="249" t="s">
        <v>125</v>
      </c>
      <c r="Q7" s="250"/>
      <c r="R7" s="251"/>
      <c r="T7" s="268"/>
      <c r="U7" s="238" t="s">
        <v>90</v>
      </c>
      <c r="V7" s="239" t="s">
        <v>111</v>
      </c>
      <c r="W7" s="240"/>
      <c r="X7" s="241"/>
      <c r="Y7" s="248" t="s">
        <v>112</v>
      </c>
      <c r="Z7" s="240"/>
      <c r="AA7" s="240"/>
      <c r="AB7" s="272"/>
      <c r="AC7" s="272"/>
      <c r="AD7" s="273"/>
      <c r="AE7" s="248" t="s">
        <v>113</v>
      </c>
      <c r="AF7" s="240"/>
      <c r="AG7" s="241"/>
      <c r="AH7" s="255" t="s">
        <v>125</v>
      </c>
      <c r="AI7" s="256"/>
      <c r="AJ7" s="257"/>
    </row>
    <row r="8" spans="2:64" s="55" customFormat="1" x14ac:dyDescent="0.15">
      <c r="B8" s="268"/>
      <c r="C8" s="238"/>
      <c r="D8" s="242"/>
      <c r="E8" s="243"/>
      <c r="F8" s="244"/>
      <c r="G8" s="242" t="s">
        <v>92</v>
      </c>
      <c r="H8" s="243"/>
      <c r="I8" s="274"/>
      <c r="J8" s="242" t="s">
        <v>93</v>
      </c>
      <c r="K8" s="243"/>
      <c r="L8" s="244"/>
      <c r="M8" s="242"/>
      <c r="N8" s="243"/>
      <c r="O8" s="244"/>
      <c r="P8" s="252"/>
      <c r="Q8" s="253"/>
      <c r="R8" s="254"/>
      <c r="T8" s="268"/>
      <c r="U8" s="238"/>
      <c r="V8" s="242"/>
      <c r="W8" s="243"/>
      <c r="X8" s="244"/>
      <c r="Y8" s="242" t="s">
        <v>92</v>
      </c>
      <c r="Z8" s="243"/>
      <c r="AA8" s="274"/>
      <c r="AB8" s="242" t="s">
        <v>93</v>
      </c>
      <c r="AC8" s="243"/>
      <c r="AD8" s="244"/>
      <c r="AE8" s="242"/>
      <c r="AF8" s="243"/>
      <c r="AG8" s="244"/>
      <c r="AH8" s="258"/>
      <c r="AI8" s="259"/>
      <c r="AJ8" s="260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</row>
    <row r="9" spans="2:64" ht="14.25" thickBot="1" x14ac:dyDescent="0.2">
      <c r="B9" s="269"/>
      <c r="C9" s="73" t="s">
        <v>91</v>
      </c>
      <c r="D9" s="69">
        <v>9</v>
      </c>
      <c r="E9" s="70">
        <v>10</v>
      </c>
      <c r="F9" s="71">
        <v>11</v>
      </c>
      <c r="G9" s="69">
        <v>9</v>
      </c>
      <c r="H9" s="70">
        <v>10</v>
      </c>
      <c r="I9" s="64">
        <v>11</v>
      </c>
      <c r="J9" s="69">
        <v>9</v>
      </c>
      <c r="K9" s="70">
        <v>10</v>
      </c>
      <c r="L9" s="71">
        <v>11</v>
      </c>
      <c r="M9" s="69">
        <v>9</v>
      </c>
      <c r="N9" s="70">
        <v>10</v>
      </c>
      <c r="O9" s="71">
        <v>11</v>
      </c>
      <c r="P9" s="101">
        <v>9</v>
      </c>
      <c r="Q9" s="102">
        <v>10</v>
      </c>
      <c r="R9" s="103">
        <v>11</v>
      </c>
      <c r="T9" s="269"/>
      <c r="U9" s="73" t="s">
        <v>91</v>
      </c>
      <c r="V9" s="69">
        <v>9</v>
      </c>
      <c r="W9" s="70">
        <v>10</v>
      </c>
      <c r="X9" s="71">
        <v>11</v>
      </c>
      <c r="Y9" s="69">
        <v>9</v>
      </c>
      <c r="Z9" s="70">
        <v>10</v>
      </c>
      <c r="AA9" s="64">
        <v>11</v>
      </c>
      <c r="AB9" s="69">
        <v>9</v>
      </c>
      <c r="AC9" s="70">
        <v>10</v>
      </c>
      <c r="AD9" s="71">
        <v>11</v>
      </c>
      <c r="AE9" s="69">
        <v>9</v>
      </c>
      <c r="AF9" s="70">
        <v>10</v>
      </c>
      <c r="AG9" s="71">
        <v>11</v>
      </c>
      <c r="AH9" s="101">
        <v>9</v>
      </c>
      <c r="AI9" s="102">
        <v>10</v>
      </c>
      <c r="AJ9" s="103">
        <v>11</v>
      </c>
      <c r="AL9" s="233">
        <v>13</v>
      </c>
      <c r="AM9" s="233"/>
      <c r="AN9" s="233"/>
      <c r="AO9" s="233"/>
      <c r="AP9" s="233">
        <v>14</v>
      </c>
      <c r="AQ9" s="233"/>
      <c r="AR9" s="233"/>
      <c r="AS9" s="233"/>
      <c r="AT9" s="233">
        <v>15</v>
      </c>
      <c r="AU9" s="233"/>
      <c r="AV9" s="233"/>
      <c r="AW9" s="233"/>
      <c r="AY9" s="233">
        <v>9</v>
      </c>
      <c r="AZ9" s="233"/>
      <c r="BA9" s="233"/>
      <c r="BB9" s="233"/>
      <c r="BC9" s="233">
        <v>10</v>
      </c>
      <c r="BD9" s="233"/>
      <c r="BE9" s="233"/>
      <c r="BF9" s="233"/>
      <c r="BG9" s="233">
        <v>11</v>
      </c>
      <c r="BH9" s="233"/>
      <c r="BI9" s="233"/>
      <c r="BJ9" s="233"/>
    </row>
    <row r="10" spans="2:64" x14ac:dyDescent="0.15">
      <c r="B10" s="271" t="s">
        <v>56</v>
      </c>
      <c r="C10" s="72" t="s">
        <v>98</v>
      </c>
      <c r="D10" s="77">
        <f>IF('Indoor hotspot DL'!E6&lt;&gt;"", INDEX('Indoor hotspot DL'!E$5:L$5, MATCH(5,'Indoor hotspot DL'!E6:L6,-1)+1), "")</f>
        <v>20</v>
      </c>
      <c r="E10" s="78"/>
      <c r="F10" s="79">
        <f>IF('Indoor hotspot DL'!N6&lt;&gt;"",INDEX('Indoor hotspot DL'!N$5:U$5,MATCH(5,'Indoor hotspot DL'!N6:U6,-1)+1),"")</f>
        <v>20</v>
      </c>
      <c r="G10" s="77">
        <f>IF('Urban Macro DL'!E6&lt;&gt;"", INDEX('Urban Macro DL'!E$5:L$5, MATCH(5,'Urban Macro DL'!E6:L6,-1)+1), "")</f>
        <v>15</v>
      </c>
      <c r="H10" s="78"/>
      <c r="I10" s="80">
        <f>IF('Urban Macro DL'!N6&lt;&gt;"",INDEX('Urban Macro DL'!N$5:U$5,MATCH(5,'Urban Macro DL'!N6:U6,-1)+1),"")</f>
        <v>15</v>
      </c>
      <c r="J10" s="77" t="str">
        <f>IF('Urban Macro DL'!W6&lt;&gt;"", INDEX('Urban Macro DL'!W$5:AD$5, MATCH(5,'Urban Macro DL'!W6:AD6,-1)+1), "")</f>
        <v/>
      </c>
      <c r="K10" s="78"/>
      <c r="L10" s="79" t="str">
        <f>IF('Urban Macro DL'!AF6&lt;&gt;"", INDEX('Urban Macro DL'!AF$5:AM$5,MATCH(5,'Urban Macro DL'!AF6:AM6,-1)+1), "")</f>
        <v/>
      </c>
      <c r="M10" s="77">
        <f>IF('Dense Urban DL'!E6&lt;&gt;"", IF('Dense Urban DL'!E6&lt;=5, 'Dense Urban DL'!E$5, INDEX('Dense Urban DL'!E$5:L$5, MATCH(5,'Dense Urban DL'!E6:L6,-1)+1)), "")</f>
        <v>5</v>
      </c>
      <c r="N10" s="78"/>
      <c r="O10" s="79">
        <f>IF('Dense Urban DL'!N6&lt;&gt;"",IF('Dense Urban DL'!N6&lt;=5,'Dense Urban DL'!N$5,INDEX('Dense Urban DL'!N$5:U$5,MATCH(5,'Dense Urban DL'!N6:U6,-1)+1)), "")</f>
        <v>5</v>
      </c>
      <c r="P10" s="65">
        <f t="array" ref="P10">IF(MAX(IF(ISERROR(AL10:AO10),"",AL10:AO10))=0, "", MAX(IF(ISERROR(AL10:AO10),"",AL10:AO10)))</f>
        <v>20</v>
      </c>
      <c r="Q10" s="66" t="str">
        <f t="array" ref="Q10">IF(MAX(IF(ISERROR(AP10:AS10),"",AP10:AS10))=0, "", MAX(IF(ISERROR(AP10:AS10),"",AP10:AS10)))</f>
        <v/>
      </c>
      <c r="R10" s="67">
        <f t="array" ref="R10">IF(MAX(IF(ISERROR(AT10:AW10),"",AT10:AW10))=0, "", MAX(IF(ISERROR(AT10:AW10),"",AT10:AW10)))</f>
        <v>20</v>
      </c>
      <c r="T10" s="234" t="s">
        <v>56</v>
      </c>
      <c r="U10" s="74" t="s">
        <v>98</v>
      </c>
      <c r="V10" s="65">
        <f>IF('Indoor hotspot UL'!E6&lt;&gt;"", INDEX('Indoor hotspot UL'!E$5:L$5, MATCH(5,'Indoor hotspot UL'!E6:L6,-1)+1), "")</f>
        <v>15</v>
      </c>
      <c r="W10" s="66"/>
      <c r="X10" s="67">
        <f>IF('Indoor hotspot UL'!N6&lt;&gt;"",INDEX('Indoor hotspot UL'!N$5:U$5,MATCH(5,'Indoor hotspot UL'!N6:U6,-1)+1),"")</f>
        <v>10</v>
      </c>
      <c r="Y10" s="65">
        <f>IF('Urban Macro UL'!E6&lt;&gt;"", IF('Urban Macro UL'!E6&lt;=5, 'Urban Macro UL'!E$5, INDEX('Urban Macro UL'!E$5:L$5, MATCH(5,'Urban Macro UL'!E6:L6,-1)+1)), "")</f>
        <v>10</v>
      </c>
      <c r="Z10" s="66"/>
      <c r="AA10" s="68">
        <f>IF('Urban Macro UL'!N6&lt;&gt;"", IF('Urban Macro UL'!N6&lt;=5, 'Urban Macro UL'!N$5, INDEX('Urban Macro UL'!N$5:U$5, MATCH(5,'Urban Macro UL'!N6:U6,-1)+1)), "")</f>
        <v>5</v>
      </c>
      <c r="AB10" s="65" t="str">
        <f>IF('Urban Macro UL'!W6&lt;&gt;"", IF('Urban Macro UL'!W6&lt;=5, 'Urban Macro UL'!W$5, INDEX('Urban Macro UL'!W$5:AD$5, MATCH(5,'Urban Macro UL'!W6:AD6,-1)+1)), "")</f>
        <v/>
      </c>
      <c r="AC10" s="66"/>
      <c r="AD10" s="67" t="str">
        <f>IF('Urban Macro UL'!AF6&lt;&gt;"", IF('Urban Macro UL'!AF6&lt;=5, 'Urban Macro UL'!AF$5, INDEX('Urban Macro UL'!AF$5:AM$5, MATCH(5,'Urban Macro UL'!AF6:AM6,-1)+1)), "")</f>
        <v/>
      </c>
      <c r="AE10" s="65">
        <f>IF('Dense Urban UL'!E6&lt;&gt;"", IF('Dense Urban UL'!E6&lt;=5, 'Dense Urban UL'!E$5, INDEX('Dense Urban UL'!E$5:L$5, MATCH(5,'Dense Urban UL'!E6:L6,-1)+1)), "")</f>
        <v>5</v>
      </c>
      <c r="AF10" s="66"/>
      <c r="AG10" s="67">
        <f>IF('Dense Urban UL'!N6&lt;&gt;"",IF('Dense Urban UL'!N6&lt;=5,'Dense Urban UL'!N$5,INDEX('Dense Urban UL'!N$5:U$5,MATCH(5,'Dense Urban UL'!N6:U6,-1)+1)), "")</f>
        <v>5</v>
      </c>
      <c r="AH10" s="65">
        <f t="array" ref="AH10">IF(MAX(IF(ISERROR(AY10:BB10),"",AY10:BB10))=0, "", MAX(IF(ISERROR(AY10:BB10),"",AY10:BB10)))</f>
        <v>15</v>
      </c>
      <c r="AI10" s="66" t="str">
        <f t="array" ref="AI10">IF(MAX(IF(ISERROR(BC10:BF10),"",BC10:BF10))=0, "", MAX(IF(ISERROR(BC10:BF10),"",BC10:BF10)))</f>
        <v/>
      </c>
      <c r="AJ10" s="67">
        <f t="array" ref="AJ10">IF(MAX(IF(ISERROR(BG10:BJ10),"",BG10:BJ10))=0, "", MAX(IF(ISERROR(BG10:BJ10),"",BG10:BJ10)))</f>
        <v>10</v>
      </c>
      <c r="AK10" s="55"/>
      <c r="AL10" s="99">
        <f t="shared" ref="AL10:AL29" si="0">D10</f>
        <v>20</v>
      </c>
      <c r="AM10" s="99">
        <f t="shared" ref="AM10:AM29" si="1">G10</f>
        <v>15</v>
      </c>
      <c r="AN10" s="99" t="str">
        <f t="shared" ref="AN10:AN29" si="2">J10</f>
        <v/>
      </c>
      <c r="AO10" s="99">
        <f t="shared" ref="AO10:AO29" si="3">M10</f>
        <v>5</v>
      </c>
      <c r="AP10" s="99">
        <f t="shared" ref="AP10:AP29" si="4">E10</f>
        <v>0</v>
      </c>
      <c r="AQ10" s="99">
        <f t="shared" ref="AQ10:AQ29" si="5">H10</f>
        <v>0</v>
      </c>
      <c r="AR10" s="99">
        <f t="shared" ref="AR10:AR29" si="6">K10</f>
        <v>0</v>
      </c>
      <c r="AS10" s="99">
        <f t="shared" ref="AS10:AS29" si="7">N10</f>
        <v>0</v>
      </c>
      <c r="AT10" s="99">
        <f t="shared" ref="AT10:AT29" si="8">F10</f>
        <v>20</v>
      </c>
      <c r="AU10" s="99">
        <f t="shared" ref="AU10:AU29" si="9">I10</f>
        <v>15</v>
      </c>
      <c r="AV10" s="99" t="str">
        <f t="shared" ref="AV10:AV29" si="10">L10</f>
        <v/>
      </c>
      <c r="AW10" s="99">
        <f t="shared" ref="AW10:AW29" si="11">O10</f>
        <v>5</v>
      </c>
      <c r="AY10" s="99">
        <f>V10</f>
        <v>15</v>
      </c>
      <c r="AZ10" s="99">
        <f>Y10</f>
        <v>10</v>
      </c>
      <c r="BA10" s="99" t="str">
        <f>AB10</f>
        <v/>
      </c>
      <c r="BB10" s="99">
        <f>AE10</f>
        <v>5</v>
      </c>
      <c r="BC10" s="99">
        <f>W10</f>
        <v>0</v>
      </c>
      <c r="BD10" s="99">
        <f>Z10</f>
        <v>0</v>
      </c>
      <c r="BE10" s="99">
        <f>AC10</f>
        <v>0</v>
      </c>
      <c r="BF10" s="99">
        <f>AF10</f>
        <v>0</v>
      </c>
      <c r="BG10" s="99">
        <f>X10</f>
        <v>10</v>
      </c>
      <c r="BH10" s="99">
        <f>AA10</f>
        <v>5</v>
      </c>
      <c r="BI10" s="99" t="str">
        <f>AD10</f>
        <v/>
      </c>
      <c r="BJ10" s="99">
        <f>AG10</f>
        <v>5</v>
      </c>
      <c r="BL10" t="str">
        <f>IF(ISERROR(BG10:BJ10),"",BG10:BJ10)</f>
        <v/>
      </c>
    </row>
    <row r="11" spans="2:64" x14ac:dyDescent="0.15">
      <c r="B11" s="232"/>
      <c r="C11" s="76" t="s">
        <v>99</v>
      </c>
      <c r="D11" s="61">
        <f>IF('Indoor hotspot DL'!E7&lt;&gt;"", INDEX('Indoor hotspot DL'!E$5:L$5, MATCH(5,'Indoor hotspot DL'!E7:L7,-1)+1), "")</f>
        <v>15</v>
      </c>
      <c r="E11" s="60"/>
      <c r="F11" s="62">
        <f>IF('Indoor hotspot DL'!N7&lt;&gt;"",INDEX('Indoor hotspot DL'!N$5:U$5,MATCH(5,'Indoor hotspot DL'!N7:U7,-1)+1),"")</f>
        <v>15</v>
      </c>
      <c r="G11" s="61">
        <f>IF('Urban Macro DL'!E7&lt;&gt;"", INDEX('Urban Macro DL'!E$5:L$5, MATCH(5,'Urban Macro DL'!E7:L7,-1)+1), "")</f>
        <v>20</v>
      </c>
      <c r="H11" s="60"/>
      <c r="I11" s="63">
        <f>IF('Urban Macro DL'!N7&lt;&gt;"",INDEX('Urban Macro DL'!N$5:U$5,MATCH(5,'Urban Macro DL'!N7:U7,-1)+1),"")</f>
        <v>20</v>
      </c>
      <c r="J11" s="61" t="str">
        <f>IF('Urban Macro DL'!W7&lt;&gt;"", INDEX('Urban Macro DL'!W$5:AD$5, MATCH(5,'Urban Macro DL'!W7:AD7,-1)+1), "")</f>
        <v/>
      </c>
      <c r="K11" s="60"/>
      <c r="L11" s="62" t="str">
        <f>IF('Urban Macro DL'!AF7&lt;&gt;"", INDEX('Urban Macro DL'!AF$5:AM$5,MATCH(5,'Urban Macro DL'!AF7:AM7,-1)+1), "")</f>
        <v/>
      </c>
      <c r="M11" s="61">
        <f>IF('Dense Urban DL'!E7&lt;&gt;"", IF('Dense Urban DL'!E7&lt;=5, 'Dense Urban DL'!E$5, INDEX('Dense Urban DL'!E$5:L$5, MATCH(5,'Dense Urban DL'!E7:L7,-1)+1)), "")</f>
        <v>10</v>
      </c>
      <c r="N11" s="60"/>
      <c r="O11" s="62">
        <f>IF('Dense Urban DL'!N7&lt;&gt;"",IF('Dense Urban DL'!N7&lt;=5,'Dense Urban DL'!N$5,INDEX('Dense Urban DL'!N$5:U$5,MATCH(5,'Dense Urban DL'!N7:U7,-1)+1)), "")</f>
        <v>10</v>
      </c>
      <c r="P11" s="65">
        <f t="array" ref="P11">IF(MAX(IF(ISERROR(AL11:AO11),"",AL11:AO11))=0, "", MAX(IF(ISERROR(AL11:AO11),"",AL11:AO11)))</f>
        <v>20</v>
      </c>
      <c r="Q11" s="66" t="str">
        <f t="array" ref="Q11">IF(MAX(IF(ISERROR(AP11:AS11),"",AP11:AS11))=0, "", MAX(IF(ISERROR(AP11:AS11),"",AP11:AS11)))</f>
        <v/>
      </c>
      <c r="R11" s="67">
        <f t="array" ref="R11">IF(MAX(IF(ISERROR(AT11:AW11),"",AT11:AW11))=0, "", MAX(IF(ISERROR(AT11:AW11),"",AT11:AW11)))</f>
        <v>20</v>
      </c>
      <c r="S11" s="55"/>
      <c r="T11" s="232"/>
      <c r="U11" s="76" t="s">
        <v>99</v>
      </c>
      <c r="V11" s="65">
        <f>IF('Indoor hotspot UL'!E7&lt;&gt;"", INDEX('Indoor hotspot UL'!E$5:L$5, MATCH(5,'Indoor hotspot UL'!E7:L7,-1)+1), "")</f>
        <v>15</v>
      </c>
      <c r="W11" s="60"/>
      <c r="X11" s="67">
        <f>IF('Indoor hotspot UL'!N7&lt;&gt;"",INDEX('Indoor hotspot UL'!N$5:U$5,MATCH(5,'Indoor hotspot UL'!N7:U7,-1)+1),"")</f>
        <v>15</v>
      </c>
      <c r="Y11" s="65">
        <f>IF('Urban Macro UL'!E7&lt;&gt;"", IF('Urban Macro UL'!E7&lt;=5, 'Urban Macro UL'!E$5, INDEX('Urban Macro UL'!E$5:L$5, MATCH(5,'Urban Macro UL'!E7:L7,-1)+1)), "")</f>
        <v>15</v>
      </c>
      <c r="Z11" s="60"/>
      <c r="AA11" s="68">
        <f>IF('Urban Macro UL'!N7&lt;&gt;"", IF('Urban Macro UL'!N7&lt;=5, 'Urban Macro UL'!N$5, INDEX('Urban Macro UL'!N$5:U$5, MATCH(5,'Urban Macro UL'!N7:U7,-1)+1)), "")</f>
        <v>20</v>
      </c>
      <c r="AB11" s="65" t="str">
        <f>IF('Urban Macro UL'!W7&lt;&gt;"", IF('Urban Macro UL'!W7&lt;=5, 'Urban Macro UL'!W$5, INDEX('Urban Macro UL'!W$5:AD$5, MATCH(5,'Urban Macro UL'!W7:AD7,-1)+1)), "")</f>
        <v/>
      </c>
      <c r="AC11" s="60"/>
      <c r="AD11" s="67" t="str">
        <f>IF('Urban Macro UL'!AF7&lt;&gt;"", IF('Urban Macro UL'!AF7&lt;=5, 'Urban Macro UL'!AF$5, INDEX('Urban Macro UL'!AF$5:AM$5, MATCH(5,'Urban Macro UL'!AF7:AM7,-1)+1)), "")</f>
        <v/>
      </c>
      <c r="AE11" s="65">
        <f>IF('Dense Urban UL'!E7&lt;&gt;"", IF('Dense Urban UL'!E7&lt;=5, 'Dense Urban UL'!E$5, INDEX('Dense Urban UL'!E$5:L$5, MATCH(5,'Dense Urban UL'!E7:L7,-1)+1)), "")</f>
        <v>10</v>
      </c>
      <c r="AF11" s="60"/>
      <c r="AG11" s="67" t="e">
        <f>IF('Dense Urban UL'!N7&lt;&gt;"",IF('Dense Urban UL'!N7&lt;=5,'Dense Urban UL'!N$5,INDEX('Dense Urban UL'!N$5:U$5,MATCH(5,'Dense Urban UL'!N7:U7,-1)+1)), "")</f>
        <v>#N/A</v>
      </c>
      <c r="AH11" s="65">
        <f t="array" ref="AH11">IF(MAX(IF(ISERROR(AY11:BB11),"",AY11:BB11))=0, "", MAX(IF(ISERROR(AY11:BB11),"",AY11:BB11)))</f>
        <v>15</v>
      </c>
      <c r="AI11" s="66" t="str">
        <f t="array" ref="AI11">IF(MAX(IF(ISERROR(BC11:BF11),"",BC11:BF11))=0, "", MAX(IF(ISERROR(BC11:BF11),"",BC11:BF11)))</f>
        <v/>
      </c>
      <c r="AJ11" s="67">
        <f t="array" ref="AJ11">IF(MAX(IF(ISERROR(BG11:BJ11),"",BG11:BJ11))=0, "", MAX(IF(ISERROR(BG11:BJ11),"",BG11:BJ11)))</f>
        <v>20</v>
      </c>
      <c r="AK11" s="226"/>
      <c r="AL11" s="99">
        <f t="shared" si="0"/>
        <v>15</v>
      </c>
      <c r="AM11" s="99">
        <f t="shared" si="1"/>
        <v>20</v>
      </c>
      <c r="AN11" s="99" t="str">
        <f t="shared" si="2"/>
        <v/>
      </c>
      <c r="AO11" s="99">
        <f t="shared" si="3"/>
        <v>10</v>
      </c>
      <c r="AP11" s="99">
        <f t="shared" si="4"/>
        <v>0</v>
      </c>
      <c r="AQ11" s="99">
        <f t="shared" si="5"/>
        <v>0</v>
      </c>
      <c r="AR11" s="99">
        <f t="shared" si="6"/>
        <v>0</v>
      </c>
      <c r="AS11" s="99">
        <f t="shared" si="7"/>
        <v>0</v>
      </c>
      <c r="AT11" s="99">
        <f t="shared" si="8"/>
        <v>15</v>
      </c>
      <c r="AU11" s="99">
        <f t="shared" si="9"/>
        <v>20</v>
      </c>
      <c r="AV11" s="99" t="str">
        <f t="shared" si="10"/>
        <v/>
      </c>
      <c r="AW11" s="99">
        <f t="shared" si="11"/>
        <v>10</v>
      </c>
      <c r="AY11" s="99">
        <f t="shared" ref="AY11:AY29" si="12">V11</f>
        <v>15</v>
      </c>
      <c r="AZ11" s="99">
        <f t="shared" ref="AZ11:AZ29" si="13">Y11</f>
        <v>15</v>
      </c>
      <c r="BA11" s="99" t="str">
        <f t="shared" ref="BA11:BA29" si="14">AB11</f>
        <v/>
      </c>
      <c r="BB11" s="99">
        <f t="shared" ref="BB11:BB29" si="15">AE11</f>
        <v>10</v>
      </c>
      <c r="BC11" s="99">
        <f t="shared" ref="BC11:BC29" si="16">W11</f>
        <v>0</v>
      </c>
      <c r="BD11" s="99">
        <f t="shared" ref="BD11:BD29" si="17">Z11</f>
        <v>0</v>
      </c>
      <c r="BE11" s="99">
        <f t="shared" ref="BE11:BE29" si="18">AC11</f>
        <v>0</v>
      </c>
      <c r="BF11" s="99">
        <f t="shared" ref="BF11:BF29" si="19">AF11</f>
        <v>0</v>
      </c>
      <c r="BG11" s="99">
        <f t="shared" ref="BG11:BG29" si="20">X11</f>
        <v>15</v>
      </c>
      <c r="BH11" s="99">
        <f t="shared" ref="BH11:BH29" si="21">AA11</f>
        <v>20</v>
      </c>
      <c r="BI11" s="99" t="str">
        <f t="shared" ref="BI11:BI29" si="22">AD11</f>
        <v/>
      </c>
      <c r="BJ11" s="99" t="e">
        <f t="shared" ref="BJ11:BJ29" si="23">AG11</f>
        <v>#N/A</v>
      </c>
    </row>
    <row r="12" spans="2:64" x14ac:dyDescent="0.15">
      <c r="B12" s="232" t="s">
        <v>58</v>
      </c>
      <c r="C12" s="76" t="s">
        <v>98</v>
      </c>
      <c r="D12" s="61"/>
      <c r="E12" s="60">
        <f>IF('Indoor hotspot DL'!E8&lt;&gt;"", INDEX('Indoor hotspot DL'!E$5:L$5, MATCH(5,'Indoor hotspot DL'!E8:L8,-1)+1), "")</f>
        <v>20</v>
      </c>
      <c r="F12" s="62"/>
      <c r="G12" s="61"/>
      <c r="H12" s="60">
        <f>IF('Urban Macro DL'!E8&lt;&gt;"", INDEX('Urban Macro DL'!E$5:L$5, MATCH(5,'Urban Macro DL'!E8:L8,-1)+1), "")</f>
        <v>15</v>
      </c>
      <c r="I12" s="63"/>
      <c r="J12" s="61"/>
      <c r="K12" s="60" t="str">
        <f>IF('Urban Macro DL'!W8&lt;&gt;"", INDEX('Urban Macro DL'!W$5:AD$5, MATCH(5,'Urban Macro DL'!W8:AD8,-1)+1), "")</f>
        <v/>
      </c>
      <c r="L12" s="62"/>
      <c r="M12" s="61"/>
      <c r="N12" s="60">
        <f>IF('Dense Urban DL'!E8&lt;&gt;"", IF('Dense Urban DL'!E8&lt;=5, 'Dense Urban DL'!E$5, INDEX('Dense Urban DL'!E$5:L$5, MATCH(5,'Dense Urban DL'!E8:L8,-1)+1)), "")</f>
        <v>15</v>
      </c>
      <c r="O12" s="62"/>
      <c r="P12" s="65" t="str">
        <f t="array" ref="P12">IF(MAX(IF(ISERROR(AL12:AO12),"",AL12:AO12))=0, "", MAX(IF(ISERROR(AL12:AO12),"",AL12:AO12)))</f>
        <v/>
      </c>
      <c r="Q12" s="66">
        <f t="array" ref="Q12">IF(MAX(IF(ISERROR(AP12:AS12),"",AP12:AS12))=0, "", MAX(IF(ISERROR(AP12:AS12),"",AP12:AS12)))</f>
        <v>20</v>
      </c>
      <c r="R12" s="67" t="str">
        <f t="array" ref="R12">IF(MAX(IF(ISERROR(AT12:AW12),"",AT12:AW12))=0, "", MAX(IF(ISERROR(AT12:AW12),"",AT12:AW12)))</f>
        <v/>
      </c>
      <c r="S12" s="55"/>
      <c r="T12" s="232" t="s">
        <v>58</v>
      </c>
      <c r="U12" s="76" t="s">
        <v>98</v>
      </c>
      <c r="V12" s="65"/>
      <c r="W12" s="60">
        <f>IF('Indoor hotspot UL'!E8&lt;&gt;"", INDEX('Indoor hotspot UL'!E$5:L$5, MATCH(5,'Indoor hotspot UL'!E8:L8,-1)+1), "")</f>
        <v>15</v>
      </c>
      <c r="X12" s="67"/>
      <c r="Y12" s="65"/>
      <c r="Z12" s="60">
        <f>IF('Urban Macro UL'!E8&lt;&gt;"", IF('Urban Macro UL'!E8&lt;=5, 'Urban Macro UL'!E$5, INDEX('Urban Macro UL'!E$5:L$5, MATCH(5,'Urban Macro UL'!E8:L8,-1)+1)), "")</f>
        <v>10</v>
      </c>
      <c r="AA12" s="68"/>
      <c r="AB12" s="65"/>
      <c r="AC12" s="60" t="str">
        <f>IF('Urban Macro UL'!W8&lt;&gt;"", IF('Urban Macro UL'!W8&lt;=5, 'Urban Macro UL'!W$5, INDEX('Urban Macro UL'!W$5:AD$5, MATCH(5,'Urban Macro UL'!W8:AD8,-1)+1)), "")</f>
        <v/>
      </c>
      <c r="AD12" s="67"/>
      <c r="AE12" s="65"/>
      <c r="AF12" s="60">
        <f>IF('Dense Urban UL'!E8&lt;&gt;"", IF('Dense Urban UL'!E8&lt;=5, 'Dense Urban UL'!E$5, INDEX('Dense Urban UL'!E$5:L$5, MATCH(5,'Dense Urban UL'!E8:L8,-1)+1)), "")</f>
        <v>10</v>
      </c>
      <c r="AG12" s="67"/>
      <c r="AH12" s="65" t="str">
        <f t="array" ref="AH12">IF(MAX(IF(ISERROR(AY12:BB12),"",AY12:BB12))=0, "", MAX(IF(ISERROR(AY12:BB12),"",AY12:BB12)))</f>
        <v/>
      </c>
      <c r="AI12" s="66">
        <f t="array" ref="AI12">IF(MAX(IF(ISERROR(BC12:BF12),"",BC12:BF12))=0, "", MAX(IF(ISERROR(BC12:BF12),"",BC12:BF12)))</f>
        <v>15</v>
      </c>
      <c r="AJ12" s="67" t="str">
        <f t="array" ref="AJ12">IF(MAX(IF(ISERROR(BG12:BJ12),"",BG12:BJ12))=0, "", MAX(IF(ISERROR(BG12:BJ12),"",BG12:BJ12)))</f>
        <v/>
      </c>
      <c r="AK12" s="55"/>
      <c r="AL12" s="99">
        <f t="shared" si="0"/>
        <v>0</v>
      </c>
      <c r="AM12" s="99">
        <f t="shared" si="1"/>
        <v>0</v>
      </c>
      <c r="AN12" s="99">
        <f t="shared" si="2"/>
        <v>0</v>
      </c>
      <c r="AO12" s="99">
        <f t="shared" si="3"/>
        <v>0</v>
      </c>
      <c r="AP12" s="99">
        <f t="shared" si="4"/>
        <v>20</v>
      </c>
      <c r="AQ12" s="99">
        <f t="shared" si="5"/>
        <v>15</v>
      </c>
      <c r="AR12" s="99" t="str">
        <f t="shared" si="6"/>
        <v/>
      </c>
      <c r="AS12" s="99">
        <f t="shared" si="7"/>
        <v>15</v>
      </c>
      <c r="AT12" s="99">
        <f t="shared" si="8"/>
        <v>0</v>
      </c>
      <c r="AU12" s="99">
        <f t="shared" si="9"/>
        <v>0</v>
      </c>
      <c r="AV12" s="99">
        <f t="shared" si="10"/>
        <v>0</v>
      </c>
      <c r="AW12" s="99">
        <f t="shared" si="11"/>
        <v>0</v>
      </c>
      <c r="AY12" s="99">
        <f t="shared" si="12"/>
        <v>0</v>
      </c>
      <c r="AZ12" s="99">
        <f t="shared" si="13"/>
        <v>0</v>
      </c>
      <c r="BA12" s="99">
        <f t="shared" si="14"/>
        <v>0</v>
      </c>
      <c r="BB12" s="99">
        <f t="shared" si="15"/>
        <v>0</v>
      </c>
      <c r="BC12" s="99">
        <f t="shared" si="16"/>
        <v>15</v>
      </c>
      <c r="BD12" s="99">
        <f t="shared" si="17"/>
        <v>10</v>
      </c>
      <c r="BE12" s="99" t="str">
        <f t="shared" si="18"/>
        <v/>
      </c>
      <c r="BF12" s="99">
        <f t="shared" si="19"/>
        <v>10</v>
      </c>
      <c r="BG12" s="99">
        <f t="shared" si="20"/>
        <v>0</v>
      </c>
      <c r="BH12" s="99">
        <f t="shared" si="21"/>
        <v>0</v>
      </c>
      <c r="BI12" s="99">
        <f t="shared" si="22"/>
        <v>0</v>
      </c>
      <c r="BJ12" s="99">
        <f t="shared" si="23"/>
        <v>0</v>
      </c>
    </row>
    <row r="13" spans="2:64" x14ac:dyDescent="0.15">
      <c r="B13" s="232"/>
      <c r="C13" s="76" t="s">
        <v>99</v>
      </c>
      <c r="D13" s="61"/>
      <c r="E13" s="60">
        <f>IF('Indoor hotspot DL'!E9&lt;&gt;"", INDEX('Indoor hotspot DL'!E$5:L$5, MATCH(5,'Indoor hotspot DL'!E9:L9,-1)+1), "")</f>
        <v>20</v>
      </c>
      <c r="F13" s="62"/>
      <c r="G13" s="61"/>
      <c r="H13" s="60">
        <f>IF('Urban Macro DL'!E9&lt;&gt;"", INDEX('Urban Macro DL'!E$5:L$5, MATCH(5,'Urban Macro DL'!E9:L9,-1)+1), "")</f>
        <v>20</v>
      </c>
      <c r="I13" s="63"/>
      <c r="J13" s="61"/>
      <c r="K13" s="60" t="str">
        <f>IF('Urban Macro DL'!W9&lt;&gt;"", INDEX('Urban Macro DL'!W$5:AD$5, MATCH(5,'Urban Macro DL'!W9:AD9,-1)+1), "")</f>
        <v/>
      </c>
      <c r="L13" s="62"/>
      <c r="M13" s="61"/>
      <c r="N13" s="60">
        <f>IF('Dense Urban DL'!E9&lt;&gt;"", IF('Dense Urban DL'!E9&lt;=5, 'Dense Urban DL'!E$5, INDEX('Dense Urban DL'!E$5:L$5, MATCH(5,'Dense Urban DL'!E9:L9,-1)+1)), "")</f>
        <v>15</v>
      </c>
      <c r="O13" s="62"/>
      <c r="P13" s="65" t="str">
        <f t="array" ref="P13">IF(MAX(IF(ISERROR(AL13:AO13),"",AL13:AO13))=0, "", MAX(IF(ISERROR(AL13:AO13),"",AL13:AO13)))</f>
        <v/>
      </c>
      <c r="Q13" s="66">
        <f t="array" ref="Q13">IF(MAX(IF(ISERROR(AP13:AS13),"",AP13:AS13))=0, "", MAX(IF(ISERROR(AP13:AS13),"",AP13:AS13)))</f>
        <v>20</v>
      </c>
      <c r="R13" s="67" t="str">
        <f t="array" ref="R13">IF(MAX(IF(ISERROR(AT13:AW13),"",AT13:AW13))=0, "", MAX(IF(ISERROR(AT13:AW13),"",AT13:AW13)))</f>
        <v/>
      </c>
      <c r="S13" s="55"/>
      <c r="T13" s="232"/>
      <c r="U13" s="76" t="s">
        <v>99</v>
      </c>
      <c r="V13" s="65"/>
      <c r="W13" s="60">
        <f>IF('Indoor hotspot UL'!E9&lt;&gt;"", INDEX('Indoor hotspot UL'!E$5:L$5, MATCH(5,'Indoor hotspot UL'!E9:L9,-1)+1), "")</f>
        <v>15</v>
      </c>
      <c r="X13" s="67"/>
      <c r="Y13" s="65"/>
      <c r="Z13" s="60">
        <f>IF('Urban Macro UL'!E9&lt;&gt;"", IF('Urban Macro UL'!E9&lt;=5, 'Urban Macro UL'!E$5, INDEX('Urban Macro UL'!E$5:L$5, MATCH(5,'Urban Macro UL'!E9:L9,-1)+1)), "")</f>
        <v>15</v>
      </c>
      <c r="AA13" s="68"/>
      <c r="AB13" s="65"/>
      <c r="AC13" s="60" t="str">
        <f>IF('Urban Macro UL'!W9&lt;&gt;"", IF('Urban Macro UL'!W9&lt;=5, 'Urban Macro UL'!W$5, INDEX('Urban Macro UL'!W$5:AD$5, MATCH(5,'Urban Macro UL'!W9:AD9,-1)+1)), "")</f>
        <v/>
      </c>
      <c r="AD13" s="67"/>
      <c r="AE13" s="65"/>
      <c r="AF13" s="60">
        <f>IF('Dense Urban UL'!E9&lt;&gt;"", IF('Dense Urban UL'!E9&lt;=5, 'Dense Urban UL'!E$5, INDEX('Dense Urban UL'!E$5:L$5, MATCH(5,'Dense Urban UL'!E9:L9,-1)+1)), "")</f>
        <v>20</v>
      </c>
      <c r="AG13" s="67"/>
      <c r="AH13" s="65" t="str">
        <f t="array" ref="AH13">IF(MAX(IF(ISERROR(AY13:BB13),"",AY13:BB13))=0, "", MAX(IF(ISERROR(AY13:BB13),"",AY13:BB13)))</f>
        <v/>
      </c>
      <c r="AI13" s="66">
        <f t="array" ref="AI13">IF(MAX(IF(ISERROR(BC13:BF13),"",BC13:BF13))=0, "", MAX(IF(ISERROR(BC13:BF13),"",BC13:BF13)))</f>
        <v>20</v>
      </c>
      <c r="AJ13" s="67" t="str">
        <f t="array" ref="AJ13">IF(MAX(IF(ISERROR(BG13:BJ13),"",BG13:BJ13))=0, "", MAX(IF(ISERROR(BG13:BJ13),"",BG13:BJ13)))</f>
        <v/>
      </c>
      <c r="AK13" s="226"/>
      <c r="AL13" s="99">
        <f t="shared" si="0"/>
        <v>0</v>
      </c>
      <c r="AM13" s="99">
        <f t="shared" si="1"/>
        <v>0</v>
      </c>
      <c r="AN13" s="99">
        <f t="shared" si="2"/>
        <v>0</v>
      </c>
      <c r="AO13" s="99">
        <f t="shared" si="3"/>
        <v>0</v>
      </c>
      <c r="AP13" s="99">
        <f t="shared" si="4"/>
        <v>20</v>
      </c>
      <c r="AQ13" s="99">
        <f t="shared" si="5"/>
        <v>20</v>
      </c>
      <c r="AR13" s="99" t="str">
        <f t="shared" si="6"/>
        <v/>
      </c>
      <c r="AS13" s="99">
        <f t="shared" si="7"/>
        <v>15</v>
      </c>
      <c r="AT13" s="99">
        <f t="shared" si="8"/>
        <v>0</v>
      </c>
      <c r="AU13" s="99">
        <f t="shared" si="9"/>
        <v>0</v>
      </c>
      <c r="AV13" s="99">
        <f t="shared" si="10"/>
        <v>0</v>
      </c>
      <c r="AW13" s="99">
        <f t="shared" si="11"/>
        <v>0</v>
      </c>
      <c r="AY13" s="99">
        <f t="shared" si="12"/>
        <v>0</v>
      </c>
      <c r="AZ13" s="99">
        <f t="shared" si="13"/>
        <v>0</v>
      </c>
      <c r="BA13" s="99">
        <f t="shared" si="14"/>
        <v>0</v>
      </c>
      <c r="BB13" s="99">
        <f t="shared" si="15"/>
        <v>0</v>
      </c>
      <c r="BC13" s="99">
        <f t="shared" si="16"/>
        <v>15</v>
      </c>
      <c r="BD13" s="99">
        <f t="shared" si="17"/>
        <v>15</v>
      </c>
      <c r="BE13" s="99" t="str">
        <f t="shared" si="18"/>
        <v/>
      </c>
      <c r="BF13" s="99">
        <f t="shared" si="19"/>
        <v>20</v>
      </c>
      <c r="BG13" s="99">
        <f t="shared" si="20"/>
        <v>0</v>
      </c>
      <c r="BH13" s="99">
        <f t="shared" si="21"/>
        <v>0</v>
      </c>
      <c r="BI13" s="99">
        <f t="shared" si="22"/>
        <v>0</v>
      </c>
      <c r="BJ13" s="99">
        <f t="shared" si="23"/>
        <v>0</v>
      </c>
    </row>
    <row r="14" spans="2:64" x14ac:dyDescent="0.15">
      <c r="B14" s="232" t="s">
        <v>65</v>
      </c>
      <c r="C14" s="76" t="s">
        <v>98</v>
      </c>
      <c r="D14" s="61">
        <f>IF('Indoor hotspot DL'!E10&lt;&gt;"", INDEX('Indoor hotspot DL'!E$5:L$5, MATCH(5,'Indoor hotspot DL'!E10:L10,-1)+1), "")</f>
        <v>20</v>
      </c>
      <c r="E14" s="60"/>
      <c r="F14" s="62">
        <f>IF('Indoor hotspot DL'!N10&lt;&gt;"",INDEX('Indoor hotspot DL'!N$5:U$5,MATCH(5,'Indoor hotspot DL'!N10:U10,-1)+1),"")</f>
        <v>20</v>
      </c>
      <c r="G14" s="61">
        <f>IF('Urban Macro DL'!E10&lt;&gt;"", INDEX('Urban Macro DL'!E$5:L$5, MATCH(5,'Urban Macro DL'!E10:L10,-1)+1), "")</f>
        <v>15</v>
      </c>
      <c r="H14" s="60"/>
      <c r="I14" s="63">
        <f>IF('Urban Macro DL'!N10&lt;&gt;"",INDEX('Urban Macro DL'!N$5:U$5,MATCH(5,'Urban Macro DL'!N10:U10,-1)+1),"")</f>
        <v>15</v>
      </c>
      <c r="J14" s="61">
        <f>IF('Urban Macro DL'!W10&lt;&gt;"", INDEX('Urban Macro DL'!W$5:AD$5, MATCH(5,'Urban Macro DL'!W10:AD10,-1)+1), "")</f>
        <v>15</v>
      </c>
      <c r="K14" s="60"/>
      <c r="L14" s="62">
        <f>IF('Urban Macro DL'!AF10&lt;&gt;"", INDEX('Urban Macro DL'!AF$5:AM$5,MATCH(5,'Urban Macro DL'!AF10:AM10,-1)+1), "")</f>
        <v>15</v>
      </c>
      <c r="M14" s="61">
        <f>IF('Dense Urban DL'!E10&lt;&gt;"", IF('Dense Urban DL'!E10&lt;=5, 'Dense Urban DL'!E$5, INDEX('Dense Urban DL'!E$5:L$5, MATCH(5,'Dense Urban DL'!E10:L10,-1)+1)), "")</f>
        <v>10</v>
      </c>
      <c r="N14" s="60"/>
      <c r="O14" s="62">
        <f>IF('Dense Urban DL'!N10&lt;&gt;"",IF('Dense Urban DL'!N10&lt;=5,'Dense Urban DL'!N$5,INDEX('Dense Urban DL'!N$5:U$5,MATCH(5,'Dense Urban DL'!N10:U10,-1)+1)), "")</f>
        <v>10</v>
      </c>
      <c r="P14" s="65">
        <f t="array" ref="P14">IF(MAX(IF(ISERROR(AL14:AO14),"",AL14:AO14))=0, "", MAX(IF(ISERROR(AL14:AO14),"",AL14:AO14)))</f>
        <v>20</v>
      </c>
      <c r="Q14" s="66" t="str">
        <f t="array" ref="Q14">IF(MAX(IF(ISERROR(AP14:AS14),"",AP14:AS14))=0, "", MAX(IF(ISERROR(AP14:AS14),"",AP14:AS14)))</f>
        <v/>
      </c>
      <c r="R14" s="67">
        <f t="array" ref="R14">IF(MAX(IF(ISERROR(AT14:AW14),"",AT14:AW14))=0, "", MAX(IF(ISERROR(AT14:AW14),"",AT14:AW14)))</f>
        <v>20</v>
      </c>
      <c r="S14" s="55"/>
      <c r="T14" s="232" t="s">
        <v>65</v>
      </c>
      <c r="U14" s="76" t="s">
        <v>98</v>
      </c>
      <c r="V14" s="65">
        <f>IF('Indoor hotspot UL'!E10&lt;&gt;"", INDEX('Indoor hotspot UL'!E$5:L$5, MATCH(5,'Indoor hotspot UL'!E10:L10,-1)+1), "")</f>
        <v>15</v>
      </c>
      <c r="W14" s="60"/>
      <c r="X14" s="67">
        <f>IF('Indoor hotspot UL'!N10&lt;&gt;"",INDEX('Indoor hotspot UL'!N$5:U$5,MATCH(5,'Indoor hotspot UL'!N10:U10,-1)+1),"")</f>
        <v>10</v>
      </c>
      <c r="Y14" s="65">
        <f>IF('Urban Macro UL'!E10&lt;&gt;"", IF('Urban Macro UL'!E10&lt;=5, 'Urban Macro UL'!E$5, INDEX('Urban Macro UL'!E$5:L$5, MATCH(5,'Urban Macro UL'!E10:L10,-1)+1)), "")</f>
        <v>10</v>
      </c>
      <c r="Z14" s="60"/>
      <c r="AA14" s="68">
        <f>IF('Urban Macro UL'!N10&lt;&gt;"", IF('Urban Macro UL'!N10&lt;=5, 'Urban Macro UL'!N$5, INDEX('Urban Macro UL'!N$5:U$5, MATCH(5,'Urban Macro UL'!N10:U10,-1)+1)), "")</f>
        <v>5</v>
      </c>
      <c r="AB14" s="65">
        <f>IF('Urban Macro UL'!W10&lt;&gt;"", IF('Urban Macro UL'!W10&lt;=5, 'Urban Macro UL'!W$5, INDEX('Urban Macro UL'!W$5:AD$5, MATCH(5,'Urban Macro UL'!W10:AD10,-1)+1)), "")</f>
        <v>10</v>
      </c>
      <c r="AC14" s="60"/>
      <c r="AD14" s="67">
        <f>IF('Urban Macro UL'!AF10&lt;&gt;"", IF('Urban Macro UL'!AF10&lt;=5, 'Urban Macro UL'!AF$5, INDEX('Urban Macro UL'!AF$5:AM$5, MATCH(5,'Urban Macro UL'!AF10:AM10,-1)+1)), "")</f>
        <v>5</v>
      </c>
      <c r="AE14" s="65">
        <f>IF('Dense Urban UL'!E10&lt;&gt;"", IF('Dense Urban UL'!E10&lt;=5, 'Dense Urban UL'!E$5, INDEX('Dense Urban UL'!E$5:L$5, MATCH(5,'Dense Urban UL'!E10:L10,-1)+1)), "")</f>
        <v>5</v>
      </c>
      <c r="AF14" s="60"/>
      <c r="AG14" s="67">
        <f>IF('Dense Urban UL'!N10&lt;&gt;"",IF('Dense Urban UL'!N10&lt;=5,'Dense Urban UL'!N$5,INDEX('Dense Urban UL'!N$5:U$5,MATCH(5,'Dense Urban UL'!N10:U10,-1)+1)), "")</f>
        <v>5</v>
      </c>
      <c r="AH14" s="65">
        <f t="array" ref="AH14">IF(MAX(IF(ISERROR(AY14:BB14),"",AY14:BB14))=0, "", MAX(IF(ISERROR(AY14:BB14),"",AY14:BB14)))</f>
        <v>15</v>
      </c>
      <c r="AI14" s="66" t="str">
        <f t="array" ref="AI14">IF(MAX(IF(ISERROR(BC14:BF14),"",BC14:BF14))=0, "", MAX(IF(ISERROR(BC14:BF14),"",BC14:BF14)))</f>
        <v/>
      </c>
      <c r="AJ14" s="67">
        <f t="array" ref="AJ14">IF(MAX(IF(ISERROR(BG14:BJ14),"",BG14:BJ14))=0, "", MAX(IF(ISERROR(BG14:BJ14),"",BG14:BJ14)))</f>
        <v>10</v>
      </c>
      <c r="AK14" s="55"/>
      <c r="AL14" s="99">
        <f t="shared" si="0"/>
        <v>20</v>
      </c>
      <c r="AM14" s="99">
        <f t="shared" si="1"/>
        <v>15</v>
      </c>
      <c r="AN14" s="99">
        <f t="shared" si="2"/>
        <v>15</v>
      </c>
      <c r="AO14" s="99">
        <f t="shared" si="3"/>
        <v>10</v>
      </c>
      <c r="AP14" s="99">
        <f t="shared" si="4"/>
        <v>0</v>
      </c>
      <c r="AQ14" s="99">
        <f t="shared" si="5"/>
        <v>0</v>
      </c>
      <c r="AR14" s="99">
        <f t="shared" si="6"/>
        <v>0</v>
      </c>
      <c r="AS14" s="99">
        <f t="shared" si="7"/>
        <v>0</v>
      </c>
      <c r="AT14" s="99">
        <f t="shared" si="8"/>
        <v>20</v>
      </c>
      <c r="AU14" s="99">
        <f t="shared" si="9"/>
        <v>15</v>
      </c>
      <c r="AV14" s="99">
        <f t="shared" si="10"/>
        <v>15</v>
      </c>
      <c r="AW14" s="99">
        <f t="shared" si="11"/>
        <v>10</v>
      </c>
      <c r="AY14" s="99">
        <f t="shared" si="12"/>
        <v>15</v>
      </c>
      <c r="AZ14" s="99">
        <f t="shared" si="13"/>
        <v>10</v>
      </c>
      <c r="BA14" s="99">
        <f t="shared" si="14"/>
        <v>10</v>
      </c>
      <c r="BB14" s="99">
        <f t="shared" si="15"/>
        <v>5</v>
      </c>
      <c r="BC14" s="99">
        <f t="shared" si="16"/>
        <v>0</v>
      </c>
      <c r="BD14" s="99">
        <f t="shared" si="17"/>
        <v>0</v>
      </c>
      <c r="BE14" s="99">
        <f t="shared" si="18"/>
        <v>0</v>
      </c>
      <c r="BF14" s="99">
        <f t="shared" si="19"/>
        <v>0</v>
      </c>
      <c r="BG14" s="99">
        <f t="shared" si="20"/>
        <v>10</v>
      </c>
      <c r="BH14" s="99">
        <f t="shared" si="21"/>
        <v>5</v>
      </c>
      <c r="BI14" s="99">
        <f t="shared" si="22"/>
        <v>5</v>
      </c>
      <c r="BJ14" s="99">
        <f t="shared" si="23"/>
        <v>5</v>
      </c>
    </row>
    <row r="15" spans="2:64" x14ac:dyDescent="0.15">
      <c r="B15" s="232"/>
      <c r="C15" s="76" t="s">
        <v>99</v>
      </c>
      <c r="D15" s="61">
        <f>IF('Indoor hotspot DL'!E11&lt;&gt;"", INDEX('Indoor hotspot DL'!E$5:L$5, MATCH(5,'Indoor hotspot DL'!E11:L11,-1)+1), "")</f>
        <v>15</v>
      </c>
      <c r="E15" s="60"/>
      <c r="F15" s="62">
        <f>IF('Indoor hotspot DL'!N11&lt;&gt;"",INDEX('Indoor hotspot DL'!N$5:U$5,MATCH(5,'Indoor hotspot DL'!N11:U11,-1)+1),"")</f>
        <v>20</v>
      </c>
      <c r="G15" s="61">
        <f>IF('Urban Macro DL'!E11&lt;&gt;"", INDEX('Urban Macro DL'!E$5:L$5, MATCH(5,'Urban Macro DL'!E11:L11,-1)+1), "")</f>
        <v>15</v>
      </c>
      <c r="H15" s="60"/>
      <c r="I15" s="63">
        <f>IF('Urban Macro DL'!N11&lt;&gt;"",INDEX('Urban Macro DL'!N$5:U$5,MATCH(5,'Urban Macro DL'!N11:U11,-1)+1),"")</f>
        <v>15</v>
      </c>
      <c r="J15" s="61">
        <f>IF('Urban Macro DL'!W11&lt;&gt;"", INDEX('Urban Macro DL'!W$5:AD$5, MATCH(5,'Urban Macro DL'!W11:AD11,-1)+1), "")</f>
        <v>10</v>
      </c>
      <c r="K15" s="60"/>
      <c r="L15" s="62">
        <f>IF('Urban Macro DL'!AF11&lt;&gt;"", INDEX('Urban Macro DL'!AF$5:AM$5,MATCH(5,'Urban Macro DL'!AF11:AM11,-1)+1), "")</f>
        <v>10</v>
      </c>
      <c r="M15" s="61">
        <f>IF('Dense Urban DL'!E11&lt;&gt;"", IF('Dense Urban DL'!E11&lt;=5, 'Dense Urban DL'!E$5, INDEX('Dense Urban DL'!E$5:L$5, MATCH(5,'Dense Urban DL'!E11:L11,-1)+1)), "")</f>
        <v>15</v>
      </c>
      <c r="N15" s="60"/>
      <c r="O15" s="62">
        <f>IF('Dense Urban DL'!N11&lt;&gt;"",IF('Dense Urban DL'!N11&lt;=5,'Dense Urban DL'!N$5,INDEX('Dense Urban DL'!N$5:U$5,MATCH(5,'Dense Urban DL'!N11:U11,-1)+1)), "")</f>
        <v>10</v>
      </c>
      <c r="P15" s="65">
        <f t="array" ref="P15">IF(MAX(IF(ISERROR(AL15:AO15),"",AL15:AO15))=0, "", MAX(IF(ISERROR(AL15:AO15),"",AL15:AO15)))</f>
        <v>15</v>
      </c>
      <c r="Q15" s="66" t="str">
        <f t="array" ref="Q15">IF(MAX(IF(ISERROR(AP15:AS15),"",AP15:AS15))=0, "", MAX(IF(ISERROR(AP15:AS15),"",AP15:AS15)))</f>
        <v/>
      </c>
      <c r="R15" s="67">
        <f t="array" ref="R15">IF(MAX(IF(ISERROR(AT15:AW15),"",AT15:AW15))=0, "", MAX(IF(ISERROR(AT15:AW15),"",AT15:AW15)))</f>
        <v>20</v>
      </c>
      <c r="S15" s="55"/>
      <c r="T15" s="232"/>
      <c r="U15" s="76" t="s">
        <v>99</v>
      </c>
      <c r="V15" s="65">
        <f>IF('Indoor hotspot UL'!E11&lt;&gt;"", INDEX('Indoor hotspot UL'!E$5:L$5, MATCH(5,'Indoor hotspot UL'!E11:L11,-1)+1), "")</f>
        <v>10</v>
      </c>
      <c r="W15" s="60"/>
      <c r="X15" s="67">
        <f>IF('Indoor hotspot UL'!N11&lt;&gt;"",INDEX('Indoor hotspot UL'!N$5:U$5,MATCH(5,'Indoor hotspot UL'!N11:U11,-1)+1),"")</f>
        <v>15</v>
      </c>
      <c r="Y15" s="65">
        <f>IF('Urban Macro UL'!E11&lt;&gt;"", IF('Urban Macro UL'!E11&lt;=5, 'Urban Macro UL'!E$5, INDEX('Urban Macro UL'!E$5:L$5, MATCH(5,'Urban Macro UL'!E11:L11,-1)+1)), "")</f>
        <v>15</v>
      </c>
      <c r="Z15" s="60"/>
      <c r="AA15" s="68">
        <f>IF('Urban Macro UL'!N11&lt;&gt;"", IF('Urban Macro UL'!N11&lt;=5, 'Urban Macro UL'!N$5, INDEX('Urban Macro UL'!N$5:U$5, MATCH(5,'Urban Macro UL'!N11:U11,-1)+1)), "")</f>
        <v>15</v>
      </c>
      <c r="AB15" s="65">
        <f>IF('Urban Macro UL'!W11&lt;&gt;"", IF('Urban Macro UL'!W11&lt;=5, 'Urban Macro UL'!W$5, INDEX('Urban Macro UL'!W$5:AD$5, MATCH(5,'Urban Macro UL'!W11:AD11,-1)+1)), "")</f>
        <v>20</v>
      </c>
      <c r="AC15" s="60"/>
      <c r="AD15" s="67" t="e">
        <f>IF('Urban Macro UL'!AF11&lt;&gt;"", IF('Urban Macro UL'!AF11&lt;=5, 'Urban Macro UL'!AF$5, INDEX('Urban Macro UL'!AF$5:AM$5, MATCH(5,'Urban Macro UL'!AF11:AM11,-1)+1)), "")</f>
        <v>#N/A</v>
      </c>
      <c r="AE15" s="65">
        <f>IF('Dense Urban UL'!E11&lt;&gt;"", IF('Dense Urban UL'!E11&lt;=5, 'Dense Urban UL'!E$5, INDEX('Dense Urban UL'!E$5:L$5, MATCH(5,'Dense Urban UL'!E11:L11,-1)+1)), "")</f>
        <v>15</v>
      </c>
      <c r="AF15" s="60"/>
      <c r="AG15" s="67">
        <f>IF('Dense Urban UL'!N11&lt;&gt;"",IF('Dense Urban UL'!N11&lt;=5,'Dense Urban UL'!N$5,INDEX('Dense Urban UL'!N$5:U$5,MATCH(5,'Dense Urban UL'!N11:U11,-1)+1)), "")</f>
        <v>15</v>
      </c>
      <c r="AH15" s="65">
        <f t="array" ref="AH15">IF(MAX(IF(ISERROR(AY15:BB15),"",AY15:BB15))=0, "", MAX(IF(ISERROR(AY15:BB15),"",AY15:BB15)))</f>
        <v>20</v>
      </c>
      <c r="AI15" s="66" t="str">
        <f t="array" ref="AI15">IF(MAX(IF(ISERROR(BC15:BF15),"",BC15:BF15))=0, "", MAX(IF(ISERROR(BC15:BF15),"",BC15:BF15)))</f>
        <v/>
      </c>
      <c r="AJ15" s="67">
        <f t="array" ref="AJ15">IF(MAX(IF(ISERROR(BG15:BJ15),"",BG15:BJ15))=0, "", MAX(IF(ISERROR(BG15:BJ15),"",BG15:BJ15)))</f>
        <v>15</v>
      </c>
      <c r="AK15" s="226"/>
      <c r="AL15" s="99">
        <f t="shared" si="0"/>
        <v>15</v>
      </c>
      <c r="AM15" s="99">
        <f t="shared" si="1"/>
        <v>15</v>
      </c>
      <c r="AN15" s="99">
        <f t="shared" si="2"/>
        <v>10</v>
      </c>
      <c r="AO15" s="99">
        <f t="shared" si="3"/>
        <v>15</v>
      </c>
      <c r="AP15" s="99">
        <f t="shared" si="4"/>
        <v>0</v>
      </c>
      <c r="AQ15" s="99">
        <f t="shared" si="5"/>
        <v>0</v>
      </c>
      <c r="AR15" s="99">
        <f t="shared" si="6"/>
        <v>0</v>
      </c>
      <c r="AS15" s="99">
        <f t="shared" si="7"/>
        <v>0</v>
      </c>
      <c r="AT15" s="99">
        <f t="shared" si="8"/>
        <v>20</v>
      </c>
      <c r="AU15" s="99">
        <f t="shared" si="9"/>
        <v>15</v>
      </c>
      <c r="AV15" s="99">
        <f t="shared" si="10"/>
        <v>10</v>
      </c>
      <c r="AW15" s="99">
        <f t="shared" si="11"/>
        <v>10</v>
      </c>
      <c r="AY15" s="99">
        <f t="shared" si="12"/>
        <v>10</v>
      </c>
      <c r="AZ15" s="99">
        <f t="shared" si="13"/>
        <v>15</v>
      </c>
      <c r="BA15" s="99">
        <f t="shared" si="14"/>
        <v>20</v>
      </c>
      <c r="BB15" s="99">
        <f t="shared" si="15"/>
        <v>15</v>
      </c>
      <c r="BC15" s="99">
        <f t="shared" si="16"/>
        <v>0</v>
      </c>
      <c r="BD15" s="99">
        <f t="shared" si="17"/>
        <v>0</v>
      </c>
      <c r="BE15" s="99">
        <f t="shared" si="18"/>
        <v>0</v>
      </c>
      <c r="BF15" s="99">
        <f t="shared" si="19"/>
        <v>0</v>
      </c>
      <c r="BG15" s="99">
        <f t="shared" si="20"/>
        <v>15</v>
      </c>
      <c r="BH15" s="99">
        <f t="shared" si="21"/>
        <v>15</v>
      </c>
      <c r="BI15" s="99" t="e">
        <f t="shared" si="22"/>
        <v>#N/A</v>
      </c>
      <c r="BJ15" s="99">
        <f t="shared" si="23"/>
        <v>15</v>
      </c>
    </row>
    <row r="16" spans="2:64" x14ac:dyDescent="0.15">
      <c r="B16" s="232" t="s">
        <v>83</v>
      </c>
      <c r="C16" s="76" t="s">
        <v>98</v>
      </c>
      <c r="D16" s="61" t="str">
        <f>IF('Indoor hotspot DL'!E12&lt;&gt;"", INDEX('Indoor hotspot DL'!E$5:L$5, MATCH(5,'Indoor hotspot DL'!E12:L12,-1)+1), "")</f>
        <v/>
      </c>
      <c r="E16" s="60"/>
      <c r="F16" s="62" t="str">
        <f>IF('Indoor hotspot DL'!N12&lt;&gt;"",INDEX('Indoor hotspot DL'!N$5:U$5,MATCH(5,'Indoor hotspot DL'!N12:U12,-1)+1),"")</f>
        <v/>
      </c>
      <c r="G16" s="61">
        <f>IF('Urban Macro DL'!E12&lt;&gt;"", INDEX('Urban Macro DL'!E$5:L$5, MATCH(5,'Urban Macro DL'!E12:L12,-1)+1), "")</f>
        <v>15</v>
      </c>
      <c r="H16" s="60"/>
      <c r="I16" s="63">
        <f>IF('Urban Macro DL'!N12&lt;&gt;"",INDEX('Urban Macro DL'!N$5:U$5,MATCH(5,'Urban Macro DL'!N12:U12,-1)+1),"")</f>
        <v>15</v>
      </c>
      <c r="J16" s="61">
        <f>IF('Urban Macro DL'!W12&lt;&gt;"", INDEX('Urban Macro DL'!W$5:AD$5, MATCH(5,'Urban Macro DL'!W12:AD12,-1)+1), "")</f>
        <v>20</v>
      </c>
      <c r="K16" s="60"/>
      <c r="L16" s="62">
        <f>IF('Urban Macro DL'!AF12&lt;&gt;"", INDEX('Urban Macro DL'!AF$5:AM$5,MATCH(5,'Urban Macro DL'!AF12:AM12,-1)+1), "")</f>
        <v>20</v>
      </c>
      <c r="M16" s="61" t="str">
        <f>IF('Dense Urban DL'!E12&lt;&gt;"", IF('Dense Urban DL'!E12&lt;=5, 'Dense Urban DL'!E$5, INDEX('Dense Urban DL'!E$5:L$5, MATCH(5,'Dense Urban DL'!E12:L12,-1)+1)), "")</f>
        <v/>
      </c>
      <c r="N16" s="60"/>
      <c r="O16" s="62" t="str">
        <f>IF('Dense Urban DL'!N12&lt;&gt;"",IF('Dense Urban DL'!N12&lt;=5,'Dense Urban DL'!N$5,INDEX('Dense Urban DL'!N$5:U$5,MATCH(5,'Dense Urban DL'!N12:U12,-1)+1)), "")</f>
        <v/>
      </c>
      <c r="P16" s="65">
        <f t="array" ref="P16">IF(MAX(IF(ISERROR(AL16:AO16),"",AL16:AO16))=0, "", MAX(IF(ISERROR(AL16:AO16),"",AL16:AO16)))</f>
        <v>20</v>
      </c>
      <c r="Q16" s="66" t="str">
        <f t="array" ref="Q16">IF(MAX(IF(ISERROR(AP16:AS16),"",AP16:AS16))=0, "", MAX(IF(ISERROR(AP16:AS16),"",AP16:AS16)))</f>
        <v/>
      </c>
      <c r="R16" s="67">
        <f t="array" ref="R16">IF(MAX(IF(ISERROR(AT16:AW16),"",AT16:AW16))=0, "", MAX(IF(ISERROR(AT16:AW16),"",AT16:AW16)))</f>
        <v>20</v>
      </c>
      <c r="S16" s="55"/>
      <c r="T16" s="232" t="s">
        <v>83</v>
      </c>
      <c r="U16" s="76" t="s">
        <v>98</v>
      </c>
      <c r="V16" s="65" t="str">
        <f>IF('Indoor hotspot UL'!E12&lt;&gt;"", INDEX('Indoor hotspot UL'!E$5:L$5, MATCH(5,'Indoor hotspot UL'!E12:L12,-1)+1), "")</f>
        <v/>
      </c>
      <c r="W16" s="60"/>
      <c r="X16" s="67" t="str">
        <f>IF('Indoor hotspot UL'!N12&lt;&gt;"",INDEX('Indoor hotspot UL'!N$5:U$5,MATCH(5,'Indoor hotspot UL'!N12:U12,-1)+1),"")</f>
        <v/>
      </c>
      <c r="Y16" s="65">
        <f>IF('Urban Macro UL'!E12&lt;&gt;"", IF('Urban Macro UL'!E12&lt;=5, 'Urban Macro UL'!E$5, INDEX('Urban Macro UL'!E$5:L$5, MATCH(5,'Urban Macro UL'!E12:L12,-1)+1)), "")</f>
        <v>10</v>
      </c>
      <c r="Z16" s="60"/>
      <c r="AA16" s="68">
        <f>IF('Urban Macro UL'!N12&lt;&gt;"", IF('Urban Macro UL'!N12&lt;=5, 'Urban Macro UL'!N$5, INDEX('Urban Macro UL'!N$5:U$5, MATCH(5,'Urban Macro UL'!N12:U12,-1)+1)), "")</f>
        <v>10</v>
      </c>
      <c r="AB16" s="65">
        <f>IF('Urban Macro UL'!W12&lt;&gt;"", IF('Urban Macro UL'!W12&lt;=5, 'Urban Macro UL'!W$5, INDEX('Urban Macro UL'!W$5:AD$5, MATCH(5,'Urban Macro UL'!W12:AD12,-1)+1)), "")</f>
        <v>15</v>
      </c>
      <c r="AC16" s="60"/>
      <c r="AD16" s="67">
        <f>IF('Urban Macro UL'!AF12&lt;&gt;"", IF('Urban Macro UL'!AF12&lt;=5, 'Urban Macro UL'!AF$5, INDEX('Urban Macro UL'!AF$5:AM$5, MATCH(5,'Urban Macro UL'!AF12:AM12,-1)+1)), "")</f>
        <v>10</v>
      </c>
      <c r="AE16" s="65" t="str">
        <f>IF('Dense Urban UL'!E12&lt;&gt;"", IF('Dense Urban UL'!E12&lt;=5, 'Dense Urban UL'!E$5, INDEX('Dense Urban UL'!E$5:L$5, MATCH(5,'Dense Urban UL'!E12:L12,-1)+1)), "")</f>
        <v/>
      </c>
      <c r="AF16" s="60"/>
      <c r="AG16" s="67" t="str">
        <f>IF('Dense Urban UL'!N12&lt;&gt;"",IF('Dense Urban UL'!N12&lt;=5,'Dense Urban UL'!N$5,INDEX('Dense Urban UL'!N$5:U$5,MATCH(5,'Dense Urban UL'!N12:U12,-1)+1)), "")</f>
        <v/>
      </c>
      <c r="AH16" s="65">
        <f t="array" ref="AH16">IF(MAX(IF(ISERROR(AY16:BB16),"",AY16:BB16))=0, "", MAX(IF(ISERROR(AY16:BB16),"",AY16:BB16)))</f>
        <v>15</v>
      </c>
      <c r="AI16" s="66" t="str">
        <f t="array" ref="AI16">IF(MAX(IF(ISERROR(BC16:BF16),"",BC16:BF16))=0, "", MAX(IF(ISERROR(BC16:BF16),"",BC16:BF16)))</f>
        <v/>
      </c>
      <c r="AJ16" s="67">
        <f t="array" ref="AJ16">IF(MAX(IF(ISERROR(BG16:BJ16),"",BG16:BJ16))=0, "", MAX(IF(ISERROR(BG16:BJ16),"",BG16:BJ16)))</f>
        <v>10</v>
      </c>
      <c r="AK16" s="55"/>
      <c r="AL16" s="99" t="str">
        <f t="shared" si="0"/>
        <v/>
      </c>
      <c r="AM16" s="99">
        <f t="shared" si="1"/>
        <v>15</v>
      </c>
      <c r="AN16" s="99">
        <f t="shared" si="2"/>
        <v>20</v>
      </c>
      <c r="AO16" s="99" t="str">
        <f t="shared" si="3"/>
        <v/>
      </c>
      <c r="AP16" s="99">
        <f t="shared" si="4"/>
        <v>0</v>
      </c>
      <c r="AQ16" s="99">
        <f t="shared" si="5"/>
        <v>0</v>
      </c>
      <c r="AR16" s="99">
        <f t="shared" si="6"/>
        <v>0</v>
      </c>
      <c r="AS16" s="99">
        <f t="shared" si="7"/>
        <v>0</v>
      </c>
      <c r="AT16" s="99" t="str">
        <f t="shared" si="8"/>
        <v/>
      </c>
      <c r="AU16" s="99">
        <f t="shared" si="9"/>
        <v>15</v>
      </c>
      <c r="AV16" s="99">
        <f t="shared" si="10"/>
        <v>20</v>
      </c>
      <c r="AW16" s="99" t="str">
        <f t="shared" si="11"/>
        <v/>
      </c>
      <c r="AY16" s="99" t="str">
        <f t="shared" si="12"/>
        <v/>
      </c>
      <c r="AZ16" s="99">
        <f t="shared" si="13"/>
        <v>10</v>
      </c>
      <c r="BA16" s="99">
        <f t="shared" si="14"/>
        <v>15</v>
      </c>
      <c r="BB16" s="99" t="str">
        <f t="shared" si="15"/>
        <v/>
      </c>
      <c r="BC16" s="99">
        <f t="shared" si="16"/>
        <v>0</v>
      </c>
      <c r="BD16" s="99">
        <f t="shared" si="17"/>
        <v>0</v>
      </c>
      <c r="BE16" s="99">
        <f t="shared" si="18"/>
        <v>0</v>
      </c>
      <c r="BF16" s="99">
        <f t="shared" si="19"/>
        <v>0</v>
      </c>
      <c r="BG16" s="99" t="str">
        <f t="shared" si="20"/>
        <v/>
      </c>
      <c r="BH16" s="99">
        <f t="shared" si="21"/>
        <v>10</v>
      </c>
      <c r="BI16" s="99">
        <f t="shared" si="22"/>
        <v>10</v>
      </c>
      <c r="BJ16" s="99" t="str">
        <f t="shared" si="23"/>
        <v/>
      </c>
    </row>
    <row r="17" spans="2:62" x14ac:dyDescent="0.15">
      <c r="B17" s="232"/>
      <c r="C17" s="76" t="s">
        <v>99</v>
      </c>
      <c r="D17" s="61" t="str">
        <f>IF('Indoor hotspot DL'!E13&lt;&gt;"", INDEX('Indoor hotspot DL'!E$5:L$5, MATCH(5,'Indoor hotspot DL'!E13:L13,-1)+1), "")</f>
        <v/>
      </c>
      <c r="E17" s="60"/>
      <c r="F17" s="62" t="str">
        <f>IF('Indoor hotspot DL'!N13&lt;&gt;"",INDEX('Indoor hotspot DL'!N$5:U$5,MATCH(5,'Indoor hotspot DL'!N13:U13,-1)+1),"")</f>
        <v/>
      </c>
      <c r="G17" s="61">
        <f>IF('Urban Macro DL'!E13&lt;&gt;"", INDEX('Urban Macro DL'!E$5:L$5, MATCH(5,'Urban Macro DL'!E13:L13,-1)+1), "")</f>
        <v>25</v>
      </c>
      <c r="H17" s="60"/>
      <c r="I17" s="63">
        <f>IF('Urban Macro DL'!N13&lt;&gt;"",INDEX('Urban Macro DL'!N$5:U$5,MATCH(5,'Urban Macro DL'!N13:U13,-1)+1),"")</f>
        <v>25</v>
      </c>
      <c r="J17" s="61">
        <f>IF('Urban Macro DL'!W13&lt;&gt;"", INDEX('Urban Macro DL'!W$5:AD$5, MATCH(5,'Urban Macro DL'!W13:AD13,-1)+1), "")</f>
        <v>30</v>
      </c>
      <c r="K17" s="60"/>
      <c r="L17" s="62">
        <f>IF('Urban Macro DL'!AF13&lt;&gt;"", INDEX('Urban Macro DL'!AF$5:AM$5,MATCH(5,'Urban Macro DL'!AF13:AM13,-1)+1), "")</f>
        <v>30</v>
      </c>
      <c r="M17" s="61" t="str">
        <f>IF('Dense Urban DL'!E13&lt;&gt;"", IF('Dense Urban DL'!E13&lt;=5, 'Dense Urban DL'!E$5, INDEX('Dense Urban DL'!E$5:L$5, MATCH(5,'Dense Urban DL'!E13:L13,-1)+1)), "")</f>
        <v/>
      </c>
      <c r="N17" s="60"/>
      <c r="O17" s="62" t="str">
        <f>IF('Dense Urban DL'!N13&lt;&gt;"",IF('Dense Urban DL'!N13&lt;=5,'Dense Urban DL'!N$5,INDEX('Dense Urban DL'!N$5:U$5,MATCH(5,'Dense Urban DL'!N13:U13,-1)+1)), "")</f>
        <v/>
      </c>
      <c r="P17" s="65">
        <f t="array" ref="P17">IF(MAX(IF(ISERROR(AL17:AO17),"",AL17:AO17))=0, "", MAX(IF(ISERROR(AL17:AO17),"",AL17:AO17)))</f>
        <v>30</v>
      </c>
      <c r="Q17" s="66" t="str">
        <f t="array" ref="Q17">IF(MAX(IF(ISERROR(AP17:AS17),"",AP17:AS17))=0, "", MAX(IF(ISERROR(AP17:AS17),"",AP17:AS17)))</f>
        <v/>
      </c>
      <c r="R17" s="67">
        <f t="array" ref="R17">IF(MAX(IF(ISERROR(AT17:AW17),"",AT17:AW17))=0, "", MAX(IF(ISERROR(AT17:AW17),"",AT17:AW17)))</f>
        <v>30</v>
      </c>
      <c r="S17" s="55"/>
      <c r="T17" s="232"/>
      <c r="U17" s="76" t="s">
        <v>99</v>
      </c>
      <c r="V17" s="65" t="str">
        <f>IF('Indoor hotspot UL'!E13&lt;&gt;"", INDEX('Indoor hotspot UL'!E$5:L$5, MATCH(5,'Indoor hotspot UL'!E13:L13,-1)+1), "")</f>
        <v/>
      </c>
      <c r="W17" s="60"/>
      <c r="X17" s="67" t="str">
        <f>IF('Indoor hotspot UL'!N13&lt;&gt;"",INDEX('Indoor hotspot UL'!N$5:U$5,MATCH(5,'Indoor hotspot UL'!N13:U13,-1)+1),"")</f>
        <v/>
      </c>
      <c r="Y17" s="65">
        <f>IF('Urban Macro UL'!E13&lt;&gt;"", IF('Urban Macro UL'!E13&lt;=5, 'Urban Macro UL'!E$5, INDEX('Urban Macro UL'!E$5:L$5, MATCH(5,'Urban Macro UL'!E13:L13,-1)+1)), "")</f>
        <v>25</v>
      </c>
      <c r="Z17" s="60"/>
      <c r="AA17" s="68">
        <f>IF('Urban Macro UL'!N13&lt;&gt;"", IF('Urban Macro UL'!N13&lt;=5, 'Urban Macro UL'!N$5, INDEX('Urban Macro UL'!N$5:U$5, MATCH(5,'Urban Macro UL'!N13:U13,-1)+1)), "")</f>
        <v>20</v>
      </c>
      <c r="AB17" s="65" t="e">
        <f>IF('Urban Macro UL'!W13&lt;&gt;"", IF('Urban Macro UL'!W13&lt;=5, 'Urban Macro UL'!W$5, INDEX('Urban Macro UL'!W$5:AD$5, MATCH(5,'Urban Macro UL'!W13:AD13,-1)+1)), "")</f>
        <v>#N/A</v>
      </c>
      <c r="AC17" s="60"/>
      <c r="AD17" s="67" t="e">
        <f>IF('Urban Macro UL'!AF13&lt;&gt;"", IF('Urban Macro UL'!AF13&lt;=5, 'Urban Macro UL'!AF$5, INDEX('Urban Macro UL'!AF$5:AM$5, MATCH(5,'Urban Macro UL'!AF13:AM13,-1)+1)), "")</f>
        <v>#N/A</v>
      </c>
      <c r="AE17" s="65" t="str">
        <f>IF('Dense Urban UL'!E13&lt;&gt;"", IF('Dense Urban UL'!E13&lt;=5, 'Dense Urban UL'!E$5, INDEX('Dense Urban UL'!E$5:L$5, MATCH(5,'Dense Urban UL'!E13:L13,-1)+1)), "")</f>
        <v/>
      </c>
      <c r="AF17" s="60"/>
      <c r="AG17" s="67" t="str">
        <f>IF('Dense Urban UL'!N13&lt;&gt;"",IF('Dense Urban UL'!N13&lt;=5,'Dense Urban UL'!N$5,INDEX('Dense Urban UL'!N$5:U$5,MATCH(5,'Dense Urban UL'!N13:U13,-1)+1)), "")</f>
        <v/>
      </c>
      <c r="AH17" s="65">
        <f t="array" ref="AH17">IF(MAX(IF(ISERROR(AY17:BB17),"",AY17:BB17))=0, "", MAX(IF(ISERROR(AY17:BB17),"",AY17:BB17)))</f>
        <v>25</v>
      </c>
      <c r="AI17" s="66" t="str">
        <f t="array" ref="AI17">IF(MAX(IF(ISERROR(BC17:BF17),"",BC17:BF17))=0, "", MAX(IF(ISERROR(BC17:BF17),"",BC17:BF17)))</f>
        <v/>
      </c>
      <c r="AJ17" s="67">
        <f t="array" ref="AJ17">IF(MAX(IF(ISERROR(BG17:BJ17),"",BG17:BJ17))=0, "", MAX(IF(ISERROR(BG17:BJ17),"",BG17:BJ17)))</f>
        <v>20</v>
      </c>
      <c r="AK17" s="226"/>
      <c r="AL17" s="99" t="str">
        <f t="shared" si="0"/>
        <v/>
      </c>
      <c r="AM17" s="99">
        <f t="shared" si="1"/>
        <v>25</v>
      </c>
      <c r="AN17" s="99">
        <f t="shared" si="2"/>
        <v>30</v>
      </c>
      <c r="AO17" s="99" t="str">
        <f t="shared" si="3"/>
        <v/>
      </c>
      <c r="AP17" s="99">
        <f t="shared" si="4"/>
        <v>0</v>
      </c>
      <c r="AQ17" s="99">
        <f t="shared" si="5"/>
        <v>0</v>
      </c>
      <c r="AR17" s="99">
        <f t="shared" si="6"/>
        <v>0</v>
      </c>
      <c r="AS17" s="99">
        <f t="shared" si="7"/>
        <v>0</v>
      </c>
      <c r="AT17" s="99" t="str">
        <f t="shared" si="8"/>
        <v/>
      </c>
      <c r="AU17" s="99">
        <f t="shared" si="9"/>
        <v>25</v>
      </c>
      <c r="AV17" s="99">
        <f t="shared" si="10"/>
        <v>30</v>
      </c>
      <c r="AW17" s="99" t="str">
        <f t="shared" si="11"/>
        <v/>
      </c>
      <c r="AY17" s="99" t="str">
        <f t="shared" si="12"/>
        <v/>
      </c>
      <c r="AZ17" s="99">
        <f t="shared" si="13"/>
        <v>25</v>
      </c>
      <c r="BA17" s="99" t="e">
        <f t="shared" si="14"/>
        <v>#N/A</v>
      </c>
      <c r="BB17" s="99" t="str">
        <f t="shared" si="15"/>
        <v/>
      </c>
      <c r="BC17" s="99">
        <f t="shared" si="16"/>
        <v>0</v>
      </c>
      <c r="BD17" s="99">
        <f t="shared" si="17"/>
        <v>0</v>
      </c>
      <c r="BE17" s="99">
        <f t="shared" si="18"/>
        <v>0</v>
      </c>
      <c r="BF17" s="99">
        <f t="shared" si="19"/>
        <v>0</v>
      </c>
      <c r="BG17" s="99" t="str">
        <f t="shared" si="20"/>
        <v/>
      </c>
      <c r="BH17" s="99">
        <f t="shared" si="21"/>
        <v>20</v>
      </c>
      <c r="BI17" s="99" t="e">
        <f t="shared" si="22"/>
        <v>#N/A</v>
      </c>
      <c r="BJ17" s="99" t="str">
        <f t="shared" si="23"/>
        <v/>
      </c>
    </row>
    <row r="18" spans="2:62" x14ac:dyDescent="0.15">
      <c r="B18" s="232" t="s">
        <v>84</v>
      </c>
      <c r="C18" s="76" t="s">
        <v>98</v>
      </c>
      <c r="D18" s="61">
        <f>IF('Indoor hotspot DL'!E14&lt;&gt;"", INDEX('Indoor hotspot DL'!E$5:L$5, MATCH(5,'Indoor hotspot DL'!E14:L14,-1)+1), "")</f>
        <v>20</v>
      </c>
      <c r="E18" s="60"/>
      <c r="F18" s="62">
        <f>IF('Indoor hotspot DL'!N14&lt;&gt;"",INDEX('Indoor hotspot DL'!N$5:U$5,MATCH(5,'Indoor hotspot DL'!N14:U14,-1)+1),"")</f>
        <v>20</v>
      </c>
      <c r="G18" s="61">
        <f>IF('Urban Macro DL'!E14&lt;&gt;"", INDEX('Urban Macro DL'!E$5:L$5, MATCH(5,'Urban Macro DL'!E14:L14,-1)+1), "")</f>
        <v>15</v>
      </c>
      <c r="H18" s="60"/>
      <c r="I18" s="63">
        <f>IF('Urban Macro DL'!N14&lt;&gt;"",INDEX('Urban Macro DL'!N$5:U$5,MATCH(5,'Urban Macro DL'!N14:U14,-1)+1),"")</f>
        <v>15</v>
      </c>
      <c r="J18" s="61">
        <f>IF('Urban Macro DL'!W14&lt;&gt;"", INDEX('Urban Macro DL'!W$5:AD$5, MATCH(5,'Urban Macro DL'!W14:AD14,-1)+1), "")</f>
        <v>20</v>
      </c>
      <c r="K18" s="60"/>
      <c r="L18" s="62">
        <f>IF('Urban Macro DL'!AF14&lt;&gt;"", INDEX('Urban Macro DL'!AF$5:AM$5,MATCH(5,'Urban Macro DL'!AF14:AM14,-1)+1), "")</f>
        <v>20</v>
      </c>
      <c r="M18" s="61">
        <f>IF('Dense Urban DL'!E14&lt;&gt;"", IF('Dense Urban DL'!E14&lt;=5, 'Dense Urban DL'!E$5, INDEX('Dense Urban DL'!E$5:L$5, MATCH(5,'Dense Urban DL'!E14:L14,-1)+1)), "")</f>
        <v>10</v>
      </c>
      <c r="N18" s="60"/>
      <c r="O18" s="62">
        <f>IF('Dense Urban DL'!N14&lt;&gt;"",IF('Dense Urban DL'!N14&lt;=5,'Dense Urban DL'!N$5,INDEX('Dense Urban DL'!N$5:U$5,MATCH(5,'Dense Urban DL'!N14:U14,-1)+1)), "")</f>
        <v>10</v>
      </c>
      <c r="P18" s="65">
        <f t="array" ref="P18">IF(MAX(IF(ISERROR(AL18:AO18),"",AL18:AO18))=0, "", MAX(IF(ISERROR(AL18:AO18),"",AL18:AO18)))</f>
        <v>20</v>
      </c>
      <c r="Q18" s="66" t="str">
        <f t="array" ref="Q18">IF(MAX(IF(ISERROR(AP18:AS18),"",AP18:AS18))=0, "", MAX(IF(ISERROR(AP18:AS18),"",AP18:AS18)))</f>
        <v/>
      </c>
      <c r="R18" s="67">
        <f t="array" ref="R18">IF(MAX(IF(ISERROR(AT18:AW18),"",AT18:AW18))=0, "", MAX(IF(ISERROR(AT18:AW18),"",AT18:AW18)))</f>
        <v>20</v>
      </c>
      <c r="S18" s="55"/>
      <c r="T18" s="232" t="s">
        <v>84</v>
      </c>
      <c r="U18" s="76" t="s">
        <v>98</v>
      </c>
      <c r="V18" s="65">
        <f>IF('Indoor hotspot UL'!E14&lt;&gt;"", INDEX('Indoor hotspot UL'!E$5:L$5, MATCH(5,'Indoor hotspot UL'!E14:L14,-1)+1), "")</f>
        <v>10</v>
      </c>
      <c r="W18" s="60"/>
      <c r="X18" s="67">
        <f>IF('Indoor hotspot UL'!N14&lt;&gt;"",INDEX('Indoor hotspot UL'!N$5:U$5,MATCH(5,'Indoor hotspot UL'!N14:U14,-1)+1),"")</f>
        <v>10</v>
      </c>
      <c r="Y18" s="65">
        <f>IF('Urban Macro UL'!E14&lt;&gt;"", IF('Urban Macro UL'!E14&lt;=5, 'Urban Macro UL'!E$5, INDEX('Urban Macro UL'!E$5:L$5, MATCH(5,'Urban Macro UL'!E14:L14,-1)+1)), "")</f>
        <v>10</v>
      </c>
      <c r="Z18" s="60"/>
      <c r="AA18" s="68">
        <f>IF('Urban Macro UL'!N14&lt;&gt;"", IF('Urban Macro UL'!N14&lt;=5, 'Urban Macro UL'!N$5, INDEX('Urban Macro UL'!N$5:U$5, MATCH(5,'Urban Macro UL'!N14:U14,-1)+1)), "")</f>
        <v>10</v>
      </c>
      <c r="AB18" s="65">
        <f>IF('Urban Macro UL'!W14&lt;&gt;"", IF('Urban Macro UL'!W14&lt;=5, 'Urban Macro UL'!W$5, INDEX('Urban Macro UL'!W$5:AD$5, MATCH(5,'Urban Macro UL'!W14:AD14,-1)+1)), "")</f>
        <v>15</v>
      </c>
      <c r="AC18" s="60"/>
      <c r="AD18" s="67">
        <f>IF('Urban Macro UL'!AF14&lt;&gt;"", IF('Urban Macro UL'!AF14&lt;=5, 'Urban Macro UL'!AF$5, INDEX('Urban Macro UL'!AF$5:AM$5, MATCH(5,'Urban Macro UL'!AF14:AM14,-1)+1)), "")</f>
        <v>10</v>
      </c>
      <c r="AE18" s="65">
        <f>IF('Dense Urban UL'!E14&lt;&gt;"", IF('Dense Urban UL'!E14&lt;=5, 'Dense Urban UL'!E$5, INDEX('Dense Urban UL'!E$5:L$5, MATCH(5,'Dense Urban UL'!E14:L14,-1)+1)), "")</f>
        <v>5</v>
      </c>
      <c r="AF18" s="60"/>
      <c r="AG18" s="67">
        <f>IF('Dense Urban UL'!N14&lt;&gt;"",IF('Dense Urban UL'!N14&lt;=5,'Dense Urban UL'!N$5,INDEX('Dense Urban UL'!N$5:U$5,MATCH(5,'Dense Urban UL'!N14:U14,-1)+1)), "")</f>
        <v>5</v>
      </c>
      <c r="AH18" s="65">
        <f t="array" ref="AH18">IF(MAX(IF(ISERROR(AY18:BB18),"",AY18:BB18))=0, "", MAX(IF(ISERROR(AY18:BB18),"",AY18:BB18)))</f>
        <v>15</v>
      </c>
      <c r="AI18" s="66" t="str">
        <f t="array" ref="AI18">IF(MAX(IF(ISERROR(BC18:BF18),"",BC18:BF18))=0, "", MAX(IF(ISERROR(BC18:BF18),"",BC18:BF18)))</f>
        <v/>
      </c>
      <c r="AJ18" s="67">
        <f t="array" ref="AJ18">IF(MAX(IF(ISERROR(BG18:BJ18),"",BG18:BJ18))=0, "", MAX(IF(ISERROR(BG18:BJ18),"",BG18:BJ18)))</f>
        <v>10</v>
      </c>
      <c r="AK18" s="55"/>
      <c r="AL18" s="99">
        <f t="shared" si="0"/>
        <v>20</v>
      </c>
      <c r="AM18" s="99">
        <f t="shared" si="1"/>
        <v>15</v>
      </c>
      <c r="AN18" s="99">
        <f t="shared" si="2"/>
        <v>20</v>
      </c>
      <c r="AO18" s="99">
        <f t="shared" si="3"/>
        <v>10</v>
      </c>
      <c r="AP18" s="99">
        <f t="shared" si="4"/>
        <v>0</v>
      </c>
      <c r="AQ18" s="99">
        <f t="shared" si="5"/>
        <v>0</v>
      </c>
      <c r="AR18" s="99">
        <f t="shared" si="6"/>
        <v>0</v>
      </c>
      <c r="AS18" s="99">
        <f t="shared" si="7"/>
        <v>0</v>
      </c>
      <c r="AT18" s="99">
        <f t="shared" si="8"/>
        <v>20</v>
      </c>
      <c r="AU18" s="99">
        <f t="shared" si="9"/>
        <v>15</v>
      </c>
      <c r="AV18" s="99">
        <f t="shared" si="10"/>
        <v>20</v>
      </c>
      <c r="AW18" s="99">
        <f t="shared" si="11"/>
        <v>10</v>
      </c>
      <c r="AY18" s="99">
        <f t="shared" si="12"/>
        <v>10</v>
      </c>
      <c r="AZ18" s="99">
        <f t="shared" si="13"/>
        <v>10</v>
      </c>
      <c r="BA18" s="99">
        <f t="shared" si="14"/>
        <v>15</v>
      </c>
      <c r="BB18" s="99">
        <f t="shared" si="15"/>
        <v>5</v>
      </c>
      <c r="BC18" s="99">
        <f t="shared" si="16"/>
        <v>0</v>
      </c>
      <c r="BD18" s="99">
        <f t="shared" si="17"/>
        <v>0</v>
      </c>
      <c r="BE18" s="99">
        <f t="shared" si="18"/>
        <v>0</v>
      </c>
      <c r="BF18" s="99">
        <f t="shared" si="19"/>
        <v>0</v>
      </c>
      <c r="BG18" s="99">
        <f t="shared" si="20"/>
        <v>10</v>
      </c>
      <c r="BH18" s="99">
        <f t="shared" si="21"/>
        <v>10</v>
      </c>
      <c r="BI18" s="99">
        <f t="shared" si="22"/>
        <v>10</v>
      </c>
      <c r="BJ18" s="99">
        <f t="shared" si="23"/>
        <v>5</v>
      </c>
    </row>
    <row r="19" spans="2:62" x14ac:dyDescent="0.15">
      <c r="B19" s="232"/>
      <c r="C19" s="76" t="s">
        <v>99</v>
      </c>
      <c r="D19" s="61">
        <f>IF('Indoor hotspot DL'!E15&lt;&gt;"", INDEX('Indoor hotspot DL'!E$5:L$5, MATCH(5,'Indoor hotspot DL'!E15:L15,-1)+1), "")</f>
        <v>15</v>
      </c>
      <c r="E19" s="60"/>
      <c r="F19" s="62">
        <f>IF('Indoor hotspot DL'!N15&lt;&gt;"",INDEX('Indoor hotspot DL'!N$5:U$5,MATCH(5,'Indoor hotspot DL'!N15:U15,-1)+1),"")</f>
        <v>15</v>
      </c>
      <c r="G19" s="61">
        <f>IF('Urban Macro DL'!E15&lt;&gt;"", INDEX('Urban Macro DL'!E$5:L$5, MATCH(5,'Urban Macro DL'!E15:L15,-1)+1), "")</f>
        <v>25</v>
      </c>
      <c r="H19" s="60"/>
      <c r="I19" s="63">
        <f>IF('Urban Macro DL'!N15&lt;&gt;"",INDEX('Urban Macro DL'!N$5:U$5,MATCH(5,'Urban Macro DL'!N15:U15,-1)+1),"")</f>
        <v>25</v>
      </c>
      <c r="J19" s="61">
        <f>IF('Urban Macro DL'!W15&lt;&gt;"", INDEX('Urban Macro DL'!W$5:AD$5, MATCH(5,'Urban Macro DL'!W15:AD15,-1)+1), "")</f>
        <v>30</v>
      </c>
      <c r="K19" s="60"/>
      <c r="L19" s="62">
        <f>IF('Urban Macro DL'!AF15&lt;&gt;"", INDEX('Urban Macro DL'!AF$5:AM$5,MATCH(5,'Urban Macro DL'!AF15:AM15,-1)+1), "")</f>
        <v>30</v>
      </c>
      <c r="M19" s="61">
        <f>IF('Dense Urban DL'!E15&lt;&gt;"", IF('Dense Urban DL'!E15&lt;=5, 'Dense Urban DL'!E$5, INDEX('Dense Urban DL'!E$5:L$5, MATCH(5,'Dense Urban DL'!E15:L15,-1)+1)), "")</f>
        <v>15</v>
      </c>
      <c r="N19" s="60"/>
      <c r="O19" s="62">
        <f>IF('Dense Urban DL'!N15&lt;&gt;"",IF('Dense Urban DL'!N15&lt;=5,'Dense Urban DL'!N$5,INDEX('Dense Urban DL'!N$5:U$5,MATCH(5,'Dense Urban DL'!N15:U15,-1)+1)), "")</f>
        <v>15</v>
      </c>
      <c r="P19" s="65">
        <f t="array" ref="P19">IF(MAX(IF(ISERROR(AL19:AO19),"",AL19:AO19))=0, "", MAX(IF(ISERROR(AL19:AO19),"",AL19:AO19)))</f>
        <v>30</v>
      </c>
      <c r="Q19" s="66" t="str">
        <f t="array" ref="Q19">IF(MAX(IF(ISERROR(AP19:AS19),"",AP19:AS19))=0, "", MAX(IF(ISERROR(AP19:AS19),"",AP19:AS19)))</f>
        <v/>
      </c>
      <c r="R19" s="67">
        <f t="array" ref="R19">IF(MAX(IF(ISERROR(AT19:AW19),"",AT19:AW19))=0, "", MAX(IF(ISERROR(AT19:AW19),"",AT19:AW19)))</f>
        <v>30</v>
      </c>
      <c r="S19" s="55"/>
      <c r="T19" s="232"/>
      <c r="U19" s="76" t="s">
        <v>99</v>
      </c>
      <c r="V19" s="65">
        <f>IF('Indoor hotspot UL'!E15&lt;&gt;"", INDEX('Indoor hotspot UL'!E$5:L$5, MATCH(5,'Indoor hotspot UL'!E15:L15,-1)+1), "")</f>
        <v>15</v>
      </c>
      <c r="W19" s="60"/>
      <c r="X19" s="67">
        <f>IF('Indoor hotspot UL'!N15&lt;&gt;"",INDEX('Indoor hotspot UL'!N$5:U$5,MATCH(5,'Indoor hotspot UL'!N15:U15,-1)+1),"")</f>
        <v>15</v>
      </c>
      <c r="Y19" s="65">
        <f>IF('Urban Macro UL'!E15&lt;&gt;"", IF('Urban Macro UL'!E15&lt;=5, 'Urban Macro UL'!E$5, INDEX('Urban Macro UL'!E$5:L$5, MATCH(5,'Urban Macro UL'!E15:L15,-1)+1)), "")</f>
        <v>20</v>
      </c>
      <c r="Z19" s="60"/>
      <c r="AA19" s="68">
        <f>IF('Urban Macro UL'!N15&lt;&gt;"", IF('Urban Macro UL'!N15&lt;=5, 'Urban Macro UL'!N$5, INDEX('Urban Macro UL'!N$5:U$5, MATCH(5,'Urban Macro UL'!N15:U15,-1)+1)), "")</f>
        <v>20</v>
      </c>
      <c r="AB19" s="65" t="e">
        <f>IF('Urban Macro UL'!W15&lt;&gt;"", IF('Urban Macro UL'!W15&lt;=5, 'Urban Macro UL'!W$5, INDEX('Urban Macro UL'!W$5:AD$5, MATCH(5,'Urban Macro UL'!W15:AD15,-1)+1)), "")</f>
        <v>#N/A</v>
      </c>
      <c r="AC19" s="60"/>
      <c r="AD19" s="67" t="e">
        <f>IF('Urban Macro UL'!AF15&lt;&gt;"", IF('Urban Macro UL'!AF15&lt;=5, 'Urban Macro UL'!AF$5, INDEX('Urban Macro UL'!AF$5:AM$5, MATCH(5,'Urban Macro UL'!AF15:AM15,-1)+1)), "")</f>
        <v>#N/A</v>
      </c>
      <c r="AE19" s="65">
        <f>IF('Dense Urban UL'!E15&lt;&gt;"", IF('Dense Urban UL'!E15&lt;=5, 'Dense Urban UL'!E$5, INDEX('Dense Urban UL'!E$5:L$5, MATCH(5,'Dense Urban UL'!E15:L15,-1)+1)), "")</f>
        <v>10</v>
      </c>
      <c r="AF19" s="60"/>
      <c r="AG19" s="67">
        <f>IF('Dense Urban UL'!N15&lt;&gt;"",IF('Dense Urban UL'!N15&lt;=5,'Dense Urban UL'!N$5,INDEX('Dense Urban UL'!N$5:U$5,MATCH(5,'Dense Urban UL'!N15:U15,-1)+1)), "")</f>
        <v>10</v>
      </c>
      <c r="AH19" s="65">
        <f t="array" ref="AH19">IF(MAX(IF(ISERROR(AY19:BB19),"",AY19:BB19))=0, "", MAX(IF(ISERROR(AY19:BB19),"",AY19:BB19)))</f>
        <v>20</v>
      </c>
      <c r="AI19" s="66" t="str">
        <f t="array" ref="AI19">IF(MAX(IF(ISERROR(BC19:BF19),"",BC19:BF19))=0, "", MAX(IF(ISERROR(BC19:BF19),"",BC19:BF19)))</f>
        <v/>
      </c>
      <c r="AJ19" s="67">
        <f t="array" ref="AJ19">IF(MAX(IF(ISERROR(BG19:BJ19),"",BG19:BJ19))=0, "", MAX(IF(ISERROR(BG19:BJ19),"",BG19:BJ19)))</f>
        <v>20</v>
      </c>
      <c r="AK19" s="226"/>
      <c r="AL19" s="99">
        <f t="shared" si="0"/>
        <v>15</v>
      </c>
      <c r="AM19" s="99">
        <f t="shared" si="1"/>
        <v>25</v>
      </c>
      <c r="AN19" s="99">
        <f t="shared" si="2"/>
        <v>30</v>
      </c>
      <c r="AO19" s="99">
        <f t="shared" si="3"/>
        <v>15</v>
      </c>
      <c r="AP19" s="99">
        <f t="shared" si="4"/>
        <v>0</v>
      </c>
      <c r="AQ19" s="99">
        <f t="shared" si="5"/>
        <v>0</v>
      </c>
      <c r="AR19" s="99">
        <f t="shared" si="6"/>
        <v>0</v>
      </c>
      <c r="AS19" s="99">
        <f t="shared" si="7"/>
        <v>0</v>
      </c>
      <c r="AT19" s="99">
        <f t="shared" si="8"/>
        <v>15</v>
      </c>
      <c r="AU19" s="99">
        <f t="shared" si="9"/>
        <v>25</v>
      </c>
      <c r="AV19" s="99">
        <f t="shared" si="10"/>
        <v>30</v>
      </c>
      <c r="AW19" s="99">
        <f t="shared" si="11"/>
        <v>15</v>
      </c>
      <c r="AY19" s="99">
        <f t="shared" si="12"/>
        <v>15</v>
      </c>
      <c r="AZ19" s="99">
        <f t="shared" si="13"/>
        <v>20</v>
      </c>
      <c r="BA19" s="99" t="e">
        <f t="shared" si="14"/>
        <v>#N/A</v>
      </c>
      <c r="BB19" s="99">
        <f t="shared" si="15"/>
        <v>10</v>
      </c>
      <c r="BC19" s="99">
        <f t="shared" si="16"/>
        <v>0</v>
      </c>
      <c r="BD19" s="99">
        <f t="shared" si="17"/>
        <v>0</v>
      </c>
      <c r="BE19" s="99">
        <f t="shared" si="18"/>
        <v>0</v>
      </c>
      <c r="BF19" s="99">
        <f t="shared" si="19"/>
        <v>0</v>
      </c>
      <c r="BG19" s="99">
        <f t="shared" si="20"/>
        <v>15</v>
      </c>
      <c r="BH19" s="99">
        <f t="shared" si="21"/>
        <v>20</v>
      </c>
      <c r="BI19" s="99" t="e">
        <f t="shared" si="22"/>
        <v>#N/A</v>
      </c>
      <c r="BJ19" s="99">
        <f t="shared" si="23"/>
        <v>10</v>
      </c>
    </row>
    <row r="20" spans="2:62" x14ac:dyDescent="0.15">
      <c r="B20" s="232" t="s">
        <v>85</v>
      </c>
      <c r="C20" s="76" t="s">
        <v>98</v>
      </c>
      <c r="D20" s="61">
        <f>IF('Indoor hotspot DL'!E16&lt;&gt;"", INDEX('Indoor hotspot DL'!E$5:L$5, MATCH(5,'Indoor hotspot DL'!E16:L16,-1)+1), "")</f>
        <v>20</v>
      </c>
      <c r="E20" s="60"/>
      <c r="F20" s="62">
        <f>IF('Indoor hotspot DL'!N16&lt;&gt;"",INDEX('Indoor hotspot DL'!N$5:U$5,MATCH(5,'Indoor hotspot DL'!N16:U16,-1)+1),"")</f>
        <v>20</v>
      </c>
      <c r="G20" s="61">
        <f>IF('Urban Macro DL'!E16&lt;&gt;"", INDEX('Urban Macro DL'!E$5:L$5, MATCH(5,'Urban Macro DL'!E16:L16,-1)+1), "")</f>
        <v>10</v>
      </c>
      <c r="H20" s="60"/>
      <c r="I20" s="63">
        <f>IF('Urban Macro DL'!N16&lt;&gt;"",INDEX('Urban Macro DL'!N$5:U$5,MATCH(5,'Urban Macro DL'!N16:U16,-1)+1),"")</f>
        <v>10</v>
      </c>
      <c r="J20" s="61" t="str">
        <f>IF('Urban Macro DL'!W16&lt;&gt;"", INDEX('Urban Macro DL'!W$5:AD$5, MATCH(5,'Urban Macro DL'!W16:AD16,-1)+1), "")</f>
        <v/>
      </c>
      <c r="K20" s="60"/>
      <c r="L20" s="62" t="str">
        <f>IF('Urban Macro DL'!AF16&lt;&gt;"", INDEX('Urban Macro DL'!AF$5:AM$5,MATCH(5,'Urban Macro DL'!AF16:AM16,-1)+1), "")</f>
        <v/>
      </c>
      <c r="M20" s="61">
        <f>IF('Dense Urban DL'!E16&lt;&gt;"", IF('Dense Urban DL'!E16&lt;=5, 'Dense Urban DL'!E$5, INDEX('Dense Urban DL'!E$5:L$5, MATCH(5,'Dense Urban DL'!E16:L16,-1)+1)), "")</f>
        <v>10</v>
      </c>
      <c r="N20" s="60"/>
      <c r="O20" s="62">
        <f>IF('Dense Urban DL'!N16&lt;&gt;"",IF('Dense Urban DL'!N16&lt;=5,'Dense Urban DL'!N$5,INDEX('Dense Urban DL'!N$5:U$5,MATCH(5,'Dense Urban DL'!N16:U16,-1)+1)), "")</f>
        <v>10</v>
      </c>
      <c r="P20" s="65">
        <f t="array" ref="P20">IF(MAX(IF(ISERROR(AL20:AO20),"",AL20:AO20))=0, "", MAX(IF(ISERROR(AL20:AO20),"",AL20:AO20)))</f>
        <v>20</v>
      </c>
      <c r="Q20" s="66" t="str">
        <f t="array" ref="Q20">IF(MAX(IF(ISERROR(AP20:AS20),"",AP20:AS20))=0, "", MAX(IF(ISERROR(AP20:AS20),"",AP20:AS20)))</f>
        <v/>
      </c>
      <c r="R20" s="67">
        <f t="array" ref="R20">IF(MAX(IF(ISERROR(AT20:AW20),"",AT20:AW20))=0, "", MAX(IF(ISERROR(AT20:AW20),"",AT20:AW20)))</f>
        <v>20</v>
      </c>
      <c r="S20" s="55"/>
      <c r="T20" s="232" t="s">
        <v>85</v>
      </c>
      <c r="U20" s="76" t="s">
        <v>98</v>
      </c>
      <c r="V20" s="65">
        <f>IF('Indoor hotspot UL'!E16&lt;&gt;"", INDEX('Indoor hotspot UL'!E$5:L$5, MATCH(5,'Indoor hotspot UL'!E16:L16,-1)+1), "")</f>
        <v>15</v>
      </c>
      <c r="W20" s="60"/>
      <c r="X20" s="67">
        <f>IF('Indoor hotspot UL'!N16&lt;&gt;"",INDEX('Indoor hotspot UL'!N$5:U$5,MATCH(5,'Indoor hotspot UL'!N16:U16,-1)+1),"")</f>
        <v>15</v>
      </c>
      <c r="Y20" s="65">
        <f>IF('Urban Macro UL'!E16&lt;&gt;"", IF('Urban Macro UL'!E16&lt;=5, 'Urban Macro UL'!E$5, INDEX('Urban Macro UL'!E$5:L$5, MATCH(5,'Urban Macro UL'!E16:L16,-1)+1)), "")</f>
        <v>5</v>
      </c>
      <c r="Z20" s="60"/>
      <c r="AA20" s="68">
        <f>IF('Urban Macro UL'!N16&lt;&gt;"", IF('Urban Macro UL'!N16&lt;=5, 'Urban Macro UL'!N$5, INDEX('Urban Macro UL'!N$5:U$5, MATCH(5,'Urban Macro UL'!N16:U16,-1)+1)), "")</f>
        <v>5</v>
      </c>
      <c r="AB20" s="65" t="str">
        <f>IF('Urban Macro UL'!W16&lt;&gt;"", IF('Urban Macro UL'!W16&lt;=5, 'Urban Macro UL'!W$5, INDEX('Urban Macro UL'!W$5:AD$5, MATCH(5,'Urban Macro UL'!W16:AD16,-1)+1)), "")</f>
        <v/>
      </c>
      <c r="AC20" s="60"/>
      <c r="AD20" s="67" t="str">
        <f>IF('Urban Macro UL'!AF16&lt;&gt;"", IF('Urban Macro UL'!AF16&lt;=5, 'Urban Macro UL'!AF$5, INDEX('Urban Macro UL'!AF$5:AM$5, MATCH(5,'Urban Macro UL'!AF16:AM16,-1)+1)), "")</f>
        <v/>
      </c>
      <c r="AE20" s="65">
        <f>IF('Dense Urban UL'!E16&lt;&gt;"", IF('Dense Urban UL'!E16&lt;=5, 'Dense Urban UL'!E$5, INDEX('Dense Urban UL'!E$5:L$5, MATCH(5,'Dense Urban UL'!E16:L16,-1)+1)), "")</f>
        <v>10</v>
      </c>
      <c r="AF20" s="60"/>
      <c r="AG20" s="67">
        <f>IF('Dense Urban UL'!N16&lt;&gt;"",IF('Dense Urban UL'!N16&lt;=5,'Dense Urban UL'!N$5,INDEX('Dense Urban UL'!N$5:U$5,MATCH(5,'Dense Urban UL'!N16:U16,-1)+1)), "")</f>
        <v>10</v>
      </c>
      <c r="AH20" s="65">
        <f t="array" ref="AH20">IF(MAX(IF(ISERROR(AY20:BB20),"",AY20:BB20))=0, "", MAX(IF(ISERROR(AY20:BB20),"",AY20:BB20)))</f>
        <v>15</v>
      </c>
      <c r="AI20" s="66" t="str">
        <f t="array" ref="AI20">IF(MAX(IF(ISERROR(BC20:BF20),"",BC20:BF20))=0, "", MAX(IF(ISERROR(BC20:BF20),"",BC20:BF20)))</f>
        <v/>
      </c>
      <c r="AJ20" s="67">
        <f t="array" ref="AJ20">IF(MAX(IF(ISERROR(BG20:BJ20),"",BG20:BJ20))=0, "", MAX(IF(ISERROR(BG20:BJ20),"",BG20:BJ20)))</f>
        <v>15</v>
      </c>
      <c r="AK20" s="55"/>
      <c r="AL20" s="99">
        <f t="shared" si="0"/>
        <v>20</v>
      </c>
      <c r="AM20" s="99">
        <f t="shared" si="1"/>
        <v>10</v>
      </c>
      <c r="AN20" s="99" t="str">
        <f t="shared" si="2"/>
        <v/>
      </c>
      <c r="AO20" s="99">
        <f t="shared" si="3"/>
        <v>10</v>
      </c>
      <c r="AP20" s="99">
        <f t="shared" si="4"/>
        <v>0</v>
      </c>
      <c r="AQ20" s="99">
        <f t="shared" si="5"/>
        <v>0</v>
      </c>
      <c r="AR20" s="99">
        <f t="shared" si="6"/>
        <v>0</v>
      </c>
      <c r="AS20" s="99">
        <f t="shared" si="7"/>
        <v>0</v>
      </c>
      <c r="AT20" s="99">
        <f t="shared" si="8"/>
        <v>20</v>
      </c>
      <c r="AU20" s="99">
        <f t="shared" si="9"/>
        <v>10</v>
      </c>
      <c r="AV20" s="99" t="str">
        <f t="shared" si="10"/>
        <v/>
      </c>
      <c r="AW20" s="99">
        <f t="shared" si="11"/>
        <v>10</v>
      </c>
      <c r="AY20" s="99">
        <f t="shared" si="12"/>
        <v>15</v>
      </c>
      <c r="AZ20" s="99">
        <f t="shared" si="13"/>
        <v>5</v>
      </c>
      <c r="BA20" s="99" t="str">
        <f t="shared" si="14"/>
        <v/>
      </c>
      <c r="BB20" s="99">
        <f t="shared" si="15"/>
        <v>10</v>
      </c>
      <c r="BC20" s="99">
        <f t="shared" si="16"/>
        <v>0</v>
      </c>
      <c r="BD20" s="99">
        <f t="shared" si="17"/>
        <v>0</v>
      </c>
      <c r="BE20" s="99">
        <f t="shared" si="18"/>
        <v>0</v>
      </c>
      <c r="BF20" s="99">
        <f t="shared" si="19"/>
        <v>0</v>
      </c>
      <c r="BG20" s="99">
        <f t="shared" si="20"/>
        <v>15</v>
      </c>
      <c r="BH20" s="99">
        <f t="shared" si="21"/>
        <v>5</v>
      </c>
      <c r="BI20" s="99" t="str">
        <f t="shared" si="22"/>
        <v/>
      </c>
      <c r="BJ20" s="99">
        <f t="shared" si="23"/>
        <v>10</v>
      </c>
    </row>
    <row r="21" spans="2:62" x14ac:dyDescent="0.15">
      <c r="B21" s="232"/>
      <c r="C21" s="76" t="s">
        <v>99</v>
      </c>
      <c r="D21" s="61">
        <f>IF('Indoor hotspot DL'!E17&lt;&gt;"", INDEX('Indoor hotspot DL'!E$5:L$5, MATCH(5,'Indoor hotspot DL'!E17:L17,-1)+1), "")</f>
        <v>15</v>
      </c>
      <c r="E21" s="60"/>
      <c r="F21" s="62">
        <f>IF('Indoor hotspot DL'!N17&lt;&gt;"",INDEX('Indoor hotspot DL'!N$5:U$5,MATCH(5,'Indoor hotspot DL'!N17:U17,-1)+1),"")</f>
        <v>20</v>
      </c>
      <c r="G21" s="61">
        <f>IF('Urban Macro DL'!E17&lt;&gt;"", INDEX('Urban Macro DL'!E$5:L$5, MATCH(5,'Urban Macro DL'!E17:L17,-1)+1), "")</f>
        <v>25</v>
      </c>
      <c r="H21" s="60"/>
      <c r="I21" s="63">
        <f>IF('Urban Macro DL'!N17&lt;&gt;"",INDEX('Urban Macro DL'!N$5:U$5,MATCH(5,'Urban Macro DL'!N17:U17,-1)+1),"")</f>
        <v>30</v>
      </c>
      <c r="J21" s="61" t="str">
        <f>IF('Urban Macro DL'!W17&lt;&gt;"", INDEX('Urban Macro DL'!W$5:AD$5, MATCH(5,'Urban Macro DL'!W17:AD17,-1)+1), "")</f>
        <v/>
      </c>
      <c r="K21" s="60"/>
      <c r="L21" s="62" t="str">
        <f>IF('Urban Macro DL'!AF17&lt;&gt;"", INDEX('Urban Macro DL'!AF$5:AM$5,MATCH(5,'Urban Macro DL'!AF17:AM17,-1)+1), "")</f>
        <v/>
      </c>
      <c r="M21" s="61">
        <f>IF('Dense Urban DL'!E17&lt;&gt;"", IF('Dense Urban DL'!E17&lt;=5, 'Dense Urban DL'!E$5, INDEX('Dense Urban DL'!E$5:L$5, MATCH(5,'Dense Urban DL'!E17:L17,-1)+1)), "")</f>
        <v>20</v>
      </c>
      <c r="N21" s="60"/>
      <c r="O21" s="62">
        <f>IF('Dense Urban DL'!N17&lt;&gt;"",IF('Dense Urban DL'!N17&lt;=5,'Dense Urban DL'!N$5,INDEX('Dense Urban DL'!N$5:U$5,MATCH(5,'Dense Urban DL'!N17:U17,-1)+1)), "")</f>
        <v>20</v>
      </c>
      <c r="P21" s="65">
        <f t="array" ref="P21">IF(MAX(IF(ISERROR(AL21:AO21),"",AL21:AO21))=0, "", MAX(IF(ISERROR(AL21:AO21),"",AL21:AO21)))</f>
        <v>25</v>
      </c>
      <c r="Q21" s="66" t="str">
        <f t="array" ref="Q21">IF(MAX(IF(ISERROR(AP21:AS21),"",AP21:AS21))=0, "", MAX(IF(ISERROR(AP21:AS21),"",AP21:AS21)))</f>
        <v/>
      </c>
      <c r="R21" s="67">
        <f t="array" ref="R21">IF(MAX(IF(ISERROR(AT21:AW21),"",AT21:AW21))=0, "", MAX(IF(ISERROR(AT21:AW21),"",AT21:AW21)))</f>
        <v>30</v>
      </c>
      <c r="S21" s="55"/>
      <c r="T21" s="232"/>
      <c r="U21" s="76" t="s">
        <v>99</v>
      </c>
      <c r="V21" s="65">
        <f>IF('Indoor hotspot UL'!E17&lt;&gt;"", INDEX('Indoor hotspot UL'!E$5:L$5, MATCH(5,'Indoor hotspot UL'!E17:L17,-1)+1), "")</f>
        <v>15</v>
      </c>
      <c r="W21" s="60"/>
      <c r="X21" s="67">
        <f>IF('Indoor hotspot UL'!N17&lt;&gt;"",INDEX('Indoor hotspot UL'!N$5:U$5,MATCH(5,'Indoor hotspot UL'!N17:U17,-1)+1),"")</f>
        <v>15</v>
      </c>
      <c r="Y21" s="65">
        <f>IF('Urban Macro UL'!E17&lt;&gt;"", IF('Urban Macro UL'!E17&lt;=5, 'Urban Macro UL'!E$5, INDEX('Urban Macro UL'!E$5:L$5, MATCH(5,'Urban Macro UL'!E17:L17,-1)+1)), "")</f>
        <v>15</v>
      </c>
      <c r="Z21" s="60"/>
      <c r="AA21" s="68">
        <f>IF('Urban Macro UL'!N17&lt;&gt;"", IF('Urban Macro UL'!N17&lt;=5, 'Urban Macro UL'!N$5, INDEX('Urban Macro UL'!N$5:U$5, MATCH(5,'Urban Macro UL'!N17:U17,-1)+1)), "")</f>
        <v>20</v>
      </c>
      <c r="AB21" s="65" t="str">
        <f>IF('Urban Macro UL'!W17&lt;&gt;"", IF('Urban Macro UL'!W17&lt;=5, 'Urban Macro UL'!W$5, INDEX('Urban Macro UL'!W$5:AD$5, MATCH(5,'Urban Macro UL'!W17:AD17,-1)+1)), "")</f>
        <v/>
      </c>
      <c r="AC21" s="60"/>
      <c r="AD21" s="67" t="str">
        <f>IF('Urban Macro UL'!AF17&lt;&gt;"", IF('Urban Macro UL'!AF17&lt;=5, 'Urban Macro UL'!AF$5, INDEX('Urban Macro UL'!AF$5:AM$5, MATCH(5,'Urban Macro UL'!AF17:AM17,-1)+1)), "")</f>
        <v/>
      </c>
      <c r="AE21" s="65">
        <f>IF('Dense Urban UL'!E17&lt;&gt;"", IF('Dense Urban UL'!E17&lt;=5, 'Dense Urban UL'!E$5, INDEX('Dense Urban UL'!E$5:L$5, MATCH(5,'Dense Urban UL'!E17:L17,-1)+1)), "")</f>
        <v>20</v>
      </c>
      <c r="AF21" s="60"/>
      <c r="AG21" s="67">
        <f>IF('Dense Urban UL'!N17&lt;&gt;"",IF('Dense Urban UL'!N17&lt;=5,'Dense Urban UL'!N$5,INDEX('Dense Urban UL'!N$5:U$5,MATCH(5,'Dense Urban UL'!N17:U17,-1)+1)), "")</f>
        <v>20</v>
      </c>
      <c r="AH21" s="65">
        <f t="array" ref="AH21">IF(MAX(IF(ISERROR(AY21:BB21),"",AY21:BB21))=0, "", MAX(IF(ISERROR(AY21:BB21),"",AY21:BB21)))</f>
        <v>20</v>
      </c>
      <c r="AI21" s="66" t="str">
        <f t="array" ref="AI21">IF(MAX(IF(ISERROR(BC21:BF21),"",BC21:BF21))=0, "", MAX(IF(ISERROR(BC21:BF21),"",BC21:BF21)))</f>
        <v/>
      </c>
      <c r="AJ21" s="67">
        <f t="array" ref="AJ21">IF(MAX(IF(ISERROR(BG21:BJ21),"",BG21:BJ21))=0, "", MAX(IF(ISERROR(BG21:BJ21),"",BG21:BJ21)))</f>
        <v>20</v>
      </c>
      <c r="AK21" s="226"/>
      <c r="AL21" s="99">
        <f t="shared" si="0"/>
        <v>15</v>
      </c>
      <c r="AM21" s="99">
        <f t="shared" si="1"/>
        <v>25</v>
      </c>
      <c r="AN21" s="99" t="str">
        <f t="shared" si="2"/>
        <v/>
      </c>
      <c r="AO21" s="99">
        <f t="shared" si="3"/>
        <v>20</v>
      </c>
      <c r="AP21" s="99">
        <f t="shared" si="4"/>
        <v>0</v>
      </c>
      <c r="AQ21" s="99">
        <f t="shared" si="5"/>
        <v>0</v>
      </c>
      <c r="AR21" s="99">
        <f t="shared" si="6"/>
        <v>0</v>
      </c>
      <c r="AS21" s="99">
        <f t="shared" si="7"/>
        <v>0</v>
      </c>
      <c r="AT21" s="99">
        <f t="shared" si="8"/>
        <v>20</v>
      </c>
      <c r="AU21" s="99">
        <f t="shared" si="9"/>
        <v>30</v>
      </c>
      <c r="AV21" s="99" t="str">
        <f t="shared" si="10"/>
        <v/>
      </c>
      <c r="AW21" s="99">
        <f t="shared" si="11"/>
        <v>20</v>
      </c>
      <c r="AY21" s="99">
        <f t="shared" si="12"/>
        <v>15</v>
      </c>
      <c r="AZ21" s="99">
        <f t="shared" si="13"/>
        <v>15</v>
      </c>
      <c r="BA21" s="99" t="str">
        <f t="shared" si="14"/>
        <v/>
      </c>
      <c r="BB21" s="99">
        <f t="shared" si="15"/>
        <v>20</v>
      </c>
      <c r="BC21" s="99">
        <f t="shared" si="16"/>
        <v>0</v>
      </c>
      <c r="BD21" s="99">
        <f t="shared" si="17"/>
        <v>0</v>
      </c>
      <c r="BE21" s="99">
        <f t="shared" si="18"/>
        <v>0</v>
      </c>
      <c r="BF21" s="99">
        <f t="shared" si="19"/>
        <v>0</v>
      </c>
      <c r="BG21" s="99">
        <f t="shared" si="20"/>
        <v>15</v>
      </c>
      <c r="BH21" s="99">
        <f t="shared" si="21"/>
        <v>20</v>
      </c>
      <c r="BI21" s="99" t="str">
        <f t="shared" si="22"/>
        <v/>
      </c>
      <c r="BJ21" s="99">
        <f t="shared" si="23"/>
        <v>20</v>
      </c>
    </row>
    <row r="22" spans="2:62" x14ac:dyDescent="0.15">
      <c r="B22" s="232" t="s">
        <v>86</v>
      </c>
      <c r="C22" s="76" t="s">
        <v>98</v>
      </c>
      <c r="D22" s="61">
        <f>IF('Indoor hotspot DL'!E18&lt;&gt;"", INDEX('Indoor hotspot DL'!E$5:L$5, MATCH(5,'Indoor hotspot DL'!E18:L18,-1)+1), "")</f>
        <v>20</v>
      </c>
      <c r="E22" s="60"/>
      <c r="F22" s="62">
        <f>IF('Indoor hotspot DL'!N18&lt;&gt;"",INDEX('Indoor hotspot DL'!N$5:U$5,MATCH(5,'Indoor hotspot DL'!N18:U18,-1)+1),"")</f>
        <v>20</v>
      </c>
      <c r="G22" s="61">
        <f>IF('Urban Macro DL'!E18&lt;&gt;"", INDEX('Urban Macro DL'!E$5:L$5, MATCH(5,'Urban Macro DL'!E18:L18,-1)+1), "")</f>
        <v>10</v>
      </c>
      <c r="H22" s="60"/>
      <c r="I22" s="63">
        <f>IF('Urban Macro DL'!N18&lt;&gt;"",INDEX('Urban Macro DL'!N$5:U$5,MATCH(5,'Urban Macro DL'!N18:U18,-1)+1),"")</f>
        <v>10</v>
      </c>
      <c r="J22" s="61">
        <f>IF('Urban Macro DL'!W18&lt;&gt;"", INDEX('Urban Macro DL'!W$5:AD$5, MATCH(5,'Urban Macro DL'!W18:AD18,-1)+1), "")</f>
        <v>10</v>
      </c>
      <c r="K22" s="60"/>
      <c r="L22" s="62">
        <f>IF('Urban Macro DL'!AF18&lt;&gt;"", INDEX('Urban Macro DL'!AF$5:AM$5,MATCH(5,'Urban Macro DL'!AF18:AM18,-1)+1), "")</f>
        <v>10</v>
      </c>
      <c r="M22" s="61">
        <f>IF('Dense Urban DL'!E18&lt;&gt;"", IF('Dense Urban DL'!E18&lt;=5, 'Dense Urban DL'!E$5, INDEX('Dense Urban DL'!E$5:L$5, MATCH(5,'Dense Urban DL'!E18:L18,-1)+1)), "")</f>
        <v>5</v>
      </c>
      <c r="N22" s="60"/>
      <c r="O22" s="62">
        <f>IF('Dense Urban DL'!N18&lt;&gt;"",IF('Dense Urban DL'!N18&lt;=5,'Dense Urban DL'!N$5,INDEX('Dense Urban DL'!N$5:U$5,MATCH(5,'Dense Urban DL'!N18:U18,-1)+1)), "")</f>
        <v>5</v>
      </c>
      <c r="P22" s="65">
        <f t="array" ref="P22">IF(MAX(IF(ISERROR(AL22:AO22),"",AL22:AO22))=0, "", MAX(IF(ISERROR(AL22:AO22),"",AL22:AO22)))</f>
        <v>20</v>
      </c>
      <c r="Q22" s="66" t="str">
        <f t="array" ref="Q22">IF(MAX(IF(ISERROR(AP22:AS22),"",AP22:AS22))=0, "", MAX(IF(ISERROR(AP22:AS22),"",AP22:AS22)))</f>
        <v/>
      </c>
      <c r="R22" s="67">
        <f t="array" ref="R22">IF(MAX(IF(ISERROR(AT22:AW22),"",AT22:AW22))=0, "", MAX(IF(ISERROR(AT22:AW22),"",AT22:AW22)))</f>
        <v>20</v>
      </c>
      <c r="S22" s="55"/>
      <c r="T22" s="232" t="s">
        <v>86</v>
      </c>
      <c r="U22" s="76" t="s">
        <v>98</v>
      </c>
      <c r="V22" s="65">
        <f>IF('Indoor hotspot UL'!E18&lt;&gt;"", INDEX('Indoor hotspot UL'!E$5:L$5, MATCH(5,'Indoor hotspot UL'!E18:L18,-1)+1), "")</f>
        <v>10</v>
      </c>
      <c r="W22" s="60"/>
      <c r="X22" s="67">
        <f>IF('Indoor hotspot UL'!N18&lt;&gt;"",INDEX('Indoor hotspot UL'!N$5:U$5,MATCH(5,'Indoor hotspot UL'!N18:U18,-1)+1),"")</f>
        <v>10</v>
      </c>
      <c r="Y22" s="65">
        <f>IF('Urban Macro UL'!E18&lt;&gt;"", IF('Urban Macro UL'!E18&lt;=5, 'Urban Macro UL'!E$5, INDEX('Urban Macro UL'!E$5:L$5, MATCH(5,'Urban Macro UL'!E18:L18,-1)+1)), "")</f>
        <v>5</v>
      </c>
      <c r="Z22" s="60"/>
      <c r="AA22" s="68">
        <f>IF('Urban Macro UL'!N18&lt;&gt;"", IF('Urban Macro UL'!N18&lt;=5, 'Urban Macro UL'!N$5, INDEX('Urban Macro UL'!N$5:U$5, MATCH(5,'Urban Macro UL'!N18:U18,-1)+1)), "")</f>
        <v>5</v>
      </c>
      <c r="AB22" s="65">
        <f>IF('Urban Macro UL'!W18&lt;&gt;"", IF('Urban Macro UL'!W18&lt;=5, 'Urban Macro UL'!W$5, INDEX('Urban Macro UL'!W$5:AD$5, MATCH(5,'Urban Macro UL'!W18:AD18,-1)+1)), "")</f>
        <v>5</v>
      </c>
      <c r="AC22" s="60"/>
      <c r="AD22" s="67">
        <f>IF('Urban Macro UL'!AF18&lt;&gt;"", IF('Urban Macro UL'!AF18&lt;=5, 'Urban Macro UL'!AF$5, INDEX('Urban Macro UL'!AF$5:AM$5, MATCH(5,'Urban Macro UL'!AF18:AM18,-1)+1)), "")</f>
        <v>5</v>
      </c>
      <c r="AE22" s="65">
        <f>IF('Dense Urban UL'!E18&lt;&gt;"", IF('Dense Urban UL'!E18&lt;=5, 'Dense Urban UL'!E$5, INDEX('Dense Urban UL'!E$5:L$5, MATCH(5,'Dense Urban UL'!E18:L18,-1)+1)), "")</f>
        <v>5</v>
      </c>
      <c r="AF22" s="60"/>
      <c r="AG22" s="67">
        <f>IF('Dense Urban UL'!N18&lt;&gt;"",IF('Dense Urban UL'!N18&lt;=5,'Dense Urban UL'!N$5,INDEX('Dense Urban UL'!N$5:U$5,MATCH(5,'Dense Urban UL'!N18:U18,-1)+1)), "")</f>
        <v>5</v>
      </c>
      <c r="AH22" s="65">
        <f t="array" ref="AH22">IF(MAX(IF(ISERROR(AY22:BB22),"",AY22:BB22))=0, "", MAX(IF(ISERROR(AY22:BB22),"",AY22:BB22)))</f>
        <v>10</v>
      </c>
      <c r="AI22" s="66" t="str">
        <f t="array" ref="AI22">IF(MAX(IF(ISERROR(BC22:BF22),"",BC22:BF22))=0, "", MAX(IF(ISERROR(BC22:BF22),"",BC22:BF22)))</f>
        <v/>
      </c>
      <c r="AJ22" s="67">
        <f t="array" ref="AJ22">IF(MAX(IF(ISERROR(BG22:BJ22),"",BG22:BJ22))=0, "", MAX(IF(ISERROR(BG22:BJ22),"",BG22:BJ22)))</f>
        <v>10</v>
      </c>
      <c r="AK22" s="55"/>
      <c r="AL22" s="99">
        <f t="shared" si="0"/>
        <v>20</v>
      </c>
      <c r="AM22" s="99">
        <f t="shared" si="1"/>
        <v>10</v>
      </c>
      <c r="AN22" s="99">
        <f t="shared" si="2"/>
        <v>10</v>
      </c>
      <c r="AO22" s="99">
        <f t="shared" si="3"/>
        <v>5</v>
      </c>
      <c r="AP22" s="99">
        <f t="shared" si="4"/>
        <v>0</v>
      </c>
      <c r="AQ22" s="99">
        <f t="shared" si="5"/>
        <v>0</v>
      </c>
      <c r="AR22" s="99">
        <f t="shared" si="6"/>
        <v>0</v>
      </c>
      <c r="AS22" s="99">
        <f t="shared" si="7"/>
        <v>0</v>
      </c>
      <c r="AT22" s="99">
        <f t="shared" si="8"/>
        <v>20</v>
      </c>
      <c r="AU22" s="99">
        <f t="shared" si="9"/>
        <v>10</v>
      </c>
      <c r="AV22" s="99">
        <f t="shared" si="10"/>
        <v>10</v>
      </c>
      <c r="AW22" s="99">
        <f t="shared" si="11"/>
        <v>5</v>
      </c>
      <c r="AY22" s="99">
        <f t="shared" si="12"/>
        <v>10</v>
      </c>
      <c r="AZ22" s="99">
        <f t="shared" si="13"/>
        <v>5</v>
      </c>
      <c r="BA22" s="99">
        <f t="shared" si="14"/>
        <v>5</v>
      </c>
      <c r="BB22" s="99">
        <f t="shared" si="15"/>
        <v>5</v>
      </c>
      <c r="BC22" s="99">
        <f t="shared" si="16"/>
        <v>0</v>
      </c>
      <c r="BD22" s="99">
        <f t="shared" si="17"/>
        <v>0</v>
      </c>
      <c r="BE22" s="99">
        <f t="shared" si="18"/>
        <v>0</v>
      </c>
      <c r="BF22" s="99">
        <f t="shared" si="19"/>
        <v>0</v>
      </c>
      <c r="BG22" s="99">
        <f t="shared" si="20"/>
        <v>10</v>
      </c>
      <c r="BH22" s="99">
        <f t="shared" si="21"/>
        <v>5</v>
      </c>
      <c r="BI22" s="99">
        <f t="shared" si="22"/>
        <v>5</v>
      </c>
      <c r="BJ22" s="99">
        <f t="shared" si="23"/>
        <v>5</v>
      </c>
    </row>
    <row r="23" spans="2:62" x14ac:dyDescent="0.15">
      <c r="B23" s="232"/>
      <c r="C23" s="76" t="s">
        <v>99</v>
      </c>
      <c r="D23" s="61">
        <f>IF('Indoor hotspot DL'!E19&lt;&gt;"", INDEX('Indoor hotspot DL'!E$5:L$5, MATCH(5,'Indoor hotspot DL'!E19:L19,-1)+1), "")</f>
        <v>15</v>
      </c>
      <c r="E23" s="60"/>
      <c r="F23" s="62">
        <f>IF('Indoor hotspot DL'!N19&lt;&gt;"",INDEX('Indoor hotspot DL'!N$5:U$5,MATCH(5,'Indoor hotspot DL'!N19:U19,-1)+1),"")</f>
        <v>15</v>
      </c>
      <c r="G23" s="61">
        <f>IF('Urban Macro DL'!E19&lt;&gt;"", INDEX('Urban Macro DL'!E$5:L$5, MATCH(5,'Urban Macro DL'!E19:L19,-1)+1), "")</f>
        <v>15</v>
      </c>
      <c r="H23" s="60"/>
      <c r="I23" s="63">
        <f>IF('Urban Macro DL'!N19&lt;&gt;"",INDEX('Urban Macro DL'!N$5:U$5,MATCH(5,'Urban Macro DL'!N19:U19,-1)+1),"")</f>
        <v>15</v>
      </c>
      <c r="J23" s="61">
        <f>IF('Urban Macro DL'!W19&lt;&gt;"", INDEX('Urban Macro DL'!W$5:AD$5, MATCH(5,'Urban Macro DL'!W19:AD19,-1)+1), "")</f>
        <v>10</v>
      </c>
      <c r="K23" s="60"/>
      <c r="L23" s="62">
        <f>IF('Urban Macro DL'!AF19&lt;&gt;"", INDEX('Urban Macro DL'!AF$5:AM$5,MATCH(5,'Urban Macro DL'!AF19:AM19,-1)+1), "")</f>
        <v>10</v>
      </c>
      <c r="M23" s="61">
        <f>IF('Dense Urban DL'!E19&lt;&gt;"", IF('Dense Urban DL'!E19&lt;=5, 'Dense Urban DL'!E$5, INDEX('Dense Urban DL'!E$5:L$5, MATCH(5,'Dense Urban DL'!E19:L19,-1)+1)), "")</f>
        <v>10</v>
      </c>
      <c r="N23" s="60"/>
      <c r="O23" s="62">
        <f>IF('Dense Urban DL'!N19&lt;&gt;"",IF('Dense Urban DL'!N19&lt;=5,'Dense Urban DL'!N$5,INDEX('Dense Urban DL'!N$5:U$5,MATCH(5,'Dense Urban DL'!N19:U19,-1)+1)), "")</f>
        <v>10</v>
      </c>
      <c r="P23" s="65">
        <f t="array" ref="P23">IF(MAX(IF(ISERROR(AL23:AO23),"",AL23:AO23))=0, "", MAX(IF(ISERROR(AL23:AO23),"",AL23:AO23)))</f>
        <v>15</v>
      </c>
      <c r="Q23" s="66" t="str">
        <f t="array" ref="Q23">IF(MAX(IF(ISERROR(AP23:AS23),"",AP23:AS23))=0, "", MAX(IF(ISERROR(AP23:AS23),"",AP23:AS23)))</f>
        <v/>
      </c>
      <c r="R23" s="67">
        <f t="array" ref="R23">IF(MAX(IF(ISERROR(AT23:AW23),"",AT23:AW23))=0, "", MAX(IF(ISERROR(AT23:AW23),"",AT23:AW23)))</f>
        <v>15</v>
      </c>
      <c r="S23" s="55"/>
      <c r="T23" s="232"/>
      <c r="U23" s="76" t="s">
        <v>99</v>
      </c>
      <c r="V23" s="65">
        <f>IF('Indoor hotspot UL'!E19&lt;&gt;"", INDEX('Indoor hotspot UL'!E$5:L$5, MATCH(5,'Indoor hotspot UL'!E19:L19,-1)+1), "")</f>
        <v>15</v>
      </c>
      <c r="W23" s="60"/>
      <c r="X23" s="67">
        <f>IF('Indoor hotspot UL'!N19&lt;&gt;"",INDEX('Indoor hotspot UL'!N$5:U$5,MATCH(5,'Indoor hotspot UL'!N19:U19,-1)+1),"")</f>
        <v>15</v>
      </c>
      <c r="Y23" s="65">
        <f>IF('Urban Macro UL'!E19&lt;&gt;"", IF('Urban Macro UL'!E19&lt;=5, 'Urban Macro UL'!E$5, INDEX('Urban Macro UL'!E$5:L$5, MATCH(5,'Urban Macro UL'!E19:L19,-1)+1)), "")</f>
        <v>10</v>
      </c>
      <c r="Z23" s="60"/>
      <c r="AA23" s="68">
        <f>IF('Urban Macro UL'!N19&lt;&gt;"", IF('Urban Macro UL'!N19&lt;=5, 'Urban Macro UL'!N$5, INDEX('Urban Macro UL'!N$5:U$5, MATCH(5,'Urban Macro UL'!N19:U19,-1)+1)), "")</f>
        <v>10</v>
      </c>
      <c r="AB23" s="65" t="e">
        <f>IF('Urban Macro UL'!W19&lt;&gt;"", IF('Urban Macro UL'!W19&lt;=5, 'Urban Macro UL'!W$5, INDEX('Urban Macro UL'!W$5:AD$5, MATCH(5,'Urban Macro UL'!W19:AD19,-1)+1)), "")</f>
        <v>#N/A</v>
      </c>
      <c r="AC23" s="60"/>
      <c r="AD23" s="67" t="e">
        <f>IF('Urban Macro UL'!AF19&lt;&gt;"", IF('Urban Macro UL'!AF19&lt;=5, 'Urban Macro UL'!AF$5, INDEX('Urban Macro UL'!AF$5:AM$5, MATCH(5,'Urban Macro UL'!AF19:AM19,-1)+1)), "")</f>
        <v>#N/A</v>
      </c>
      <c r="AE23" s="65" t="e">
        <f>IF('Dense Urban UL'!E19&lt;&gt;"", IF('Dense Urban UL'!E19&lt;=5, 'Dense Urban UL'!E$5, INDEX('Dense Urban UL'!E$5:L$5, MATCH(5,'Dense Urban UL'!E19:L19,-1)+1)), "")</f>
        <v>#N/A</v>
      </c>
      <c r="AF23" s="60"/>
      <c r="AG23" s="67" t="e">
        <f>IF('Dense Urban UL'!N19&lt;&gt;"",IF('Dense Urban UL'!N19&lt;=5,'Dense Urban UL'!N$5,INDEX('Dense Urban UL'!N$5:U$5,MATCH(5,'Dense Urban UL'!N19:U19,-1)+1)), "")</f>
        <v>#N/A</v>
      </c>
      <c r="AH23" s="65">
        <f t="array" ref="AH23">IF(MAX(IF(ISERROR(AY23:BB23),"",AY23:BB23))=0, "", MAX(IF(ISERROR(AY23:BB23),"",AY23:BB23)))</f>
        <v>15</v>
      </c>
      <c r="AI23" s="66" t="str">
        <f t="array" ref="AI23">IF(MAX(IF(ISERROR(BC23:BF23),"",BC23:BF23))=0, "", MAX(IF(ISERROR(BC23:BF23),"",BC23:BF23)))</f>
        <v/>
      </c>
      <c r="AJ23" s="67">
        <f t="array" ref="AJ23">IF(MAX(IF(ISERROR(BG23:BJ23),"",BG23:BJ23))=0, "", MAX(IF(ISERROR(BG23:BJ23),"",BG23:BJ23)))</f>
        <v>15</v>
      </c>
      <c r="AK23" s="226"/>
      <c r="AL23" s="99">
        <f t="shared" si="0"/>
        <v>15</v>
      </c>
      <c r="AM23" s="99">
        <f t="shared" si="1"/>
        <v>15</v>
      </c>
      <c r="AN23" s="99">
        <f t="shared" si="2"/>
        <v>10</v>
      </c>
      <c r="AO23" s="99">
        <f t="shared" si="3"/>
        <v>10</v>
      </c>
      <c r="AP23" s="99">
        <f t="shared" si="4"/>
        <v>0</v>
      </c>
      <c r="AQ23" s="99">
        <f t="shared" si="5"/>
        <v>0</v>
      </c>
      <c r="AR23" s="99">
        <f t="shared" si="6"/>
        <v>0</v>
      </c>
      <c r="AS23" s="99">
        <f t="shared" si="7"/>
        <v>0</v>
      </c>
      <c r="AT23" s="99">
        <f t="shared" si="8"/>
        <v>15</v>
      </c>
      <c r="AU23" s="99">
        <f t="shared" si="9"/>
        <v>15</v>
      </c>
      <c r="AV23" s="99">
        <f t="shared" si="10"/>
        <v>10</v>
      </c>
      <c r="AW23" s="99">
        <f t="shared" si="11"/>
        <v>10</v>
      </c>
      <c r="AY23" s="99">
        <f t="shared" si="12"/>
        <v>15</v>
      </c>
      <c r="AZ23" s="99">
        <f t="shared" si="13"/>
        <v>10</v>
      </c>
      <c r="BA23" s="99" t="e">
        <f t="shared" si="14"/>
        <v>#N/A</v>
      </c>
      <c r="BB23" s="99" t="e">
        <f t="shared" si="15"/>
        <v>#N/A</v>
      </c>
      <c r="BC23" s="99">
        <f t="shared" si="16"/>
        <v>0</v>
      </c>
      <c r="BD23" s="99">
        <f t="shared" si="17"/>
        <v>0</v>
      </c>
      <c r="BE23" s="99">
        <f t="shared" si="18"/>
        <v>0</v>
      </c>
      <c r="BF23" s="99">
        <f t="shared" si="19"/>
        <v>0</v>
      </c>
      <c r="BG23" s="99">
        <f t="shared" si="20"/>
        <v>15</v>
      </c>
      <c r="BH23" s="99">
        <f t="shared" si="21"/>
        <v>10</v>
      </c>
      <c r="BI23" s="99" t="e">
        <f t="shared" si="22"/>
        <v>#N/A</v>
      </c>
      <c r="BJ23" s="99" t="e">
        <f t="shared" si="23"/>
        <v>#N/A</v>
      </c>
    </row>
    <row r="24" spans="2:62" x14ac:dyDescent="0.15">
      <c r="B24" s="232" t="s">
        <v>87</v>
      </c>
      <c r="C24" s="76" t="s">
        <v>98</v>
      </c>
      <c r="D24" s="61">
        <f>IF('Indoor hotspot DL'!E20&lt;&gt;"", INDEX('Indoor hotspot DL'!E$5:L$5, MATCH(5,'Indoor hotspot DL'!E20:L20,-1)+1), "")</f>
        <v>20</v>
      </c>
      <c r="E24" s="60"/>
      <c r="F24" s="62">
        <f>IF('Indoor hotspot DL'!N20&lt;&gt;"",INDEX('Indoor hotspot DL'!N$5:U$5,MATCH(5,'Indoor hotspot DL'!N20:U20,-1)+1),"")</f>
        <v>20</v>
      </c>
      <c r="G24" s="61">
        <f>IF('Urban Macro DL'!E20&lt;&gt;"", INDEX('Urban Macro DL'!E$5:L$5, MATCH(5,'Urban Macro DL'!E20:L20,-1)+1), "")</f>
        <v>20</v>
      </c>
      <c r="H24" s="60"/>
      <c r="I24" s="63">
        <f>IF('Urban Macro DL'!N20&lt;&gt;"",INDEX('Urban Macro DL'!N$5:U$5,MATCH(5,'Urban Macro DL'!N20:U20,-1)+1),"")</f>
        <v>20</v>
      </c>
      <c r="J24" s="61" t="str">
        <f>IF('Urban Macro DL'!W20&lt;&gt;"", INDEX('Urban Macro DL'!W$5:AD$5, MATCH(5,'Urban Macro DL'!W20:AD20,-1)+1), "")</f>
        <v/>
      </c>
      <c r="K24" s="60"/>
      <c r="L24" s="62" t="str">
        <f>IF('Urban Macro DL'!AF20&lt;&gt;"", INDEX('Urban Macro DL'!AF$5:AM$5,MATCH(5,'Urban Macro DL'!AF20:AM20,-1)+1), "")</f>
        <v/>
      </c>
      <c r="M24" s="61">
        <f>IF('Dense Urban DL'!E20&lt;&gt;"", IF('Dense Urban DL'!E20&lt;=5, 'Dense Urban DL'!E$5, INDEX('Dense Urban DL'!E$5:L$5, MATCH(5,'Dense Urban DL'!E20:L20,-1)+1)), "")</f>
        <v>15</v>
      </c>
      <c r="N24" s="60"/>
      <c r="O24" s="62">
        <f>IF('Dense Urban DL'!N20&lt;&gt;"",IF('Dense Urban DL'!N20&lt;=5,'Dense Urban DL'!N$5,INDEX('Dense Urban DL'!N$5:U$5,MATCH(5,'Dense Urban DL'!N20:U20,-1)+1)), "")</f>
        <v>10</v>
      </c>
      <c r="P24" s="65">
        <f t="array" ref="P24">IF(MAX(IF(ISERROR(AL24:AO24),"",AL24:AO24))=0, "", MAX(IF(ISERROR(AL24:AO24),"",AL24:AO24)))</f>
        <v>20</v>
      </c>
      <c r="Q24" s="66" t="str">
        <f t="array" ref="Q24">IF(MAX(IF(ISERROR(AP24:AS24),"",AP24:AS24))=0, "", MAX(IF(ISERROR(AP24:AS24),"",AP24:AS24)))</f>
        <v/>
      </c>
      <c r="R24" s="67">
        <f t="array" ref="R24">IF(MAX(IF(ISERROR(AT24:AW24),"",AT24:AW24))=0, "", MAX(IF(ISERROR(AT24:AW24),"",AT24:AW24)))</f>
        <v>20</v>
      </c>
      <c r="S24" s="55"/>
      <c r="T24" s="232" t="s">
        <v>87</v>
      </c>
      <c r="U24" s="76" t="s">
        <v>98</v>
      </c>
      <c r="V24" s="65">
        <f>IF('Indoor hotspot UL'!E20&lt;&gt;"", INDEX('Indoor hotspot UL'!E$5:L$5, MATCH(5,'Indoor hotspot UL'!E20:L20,-1)+1), "")</f>
        <v>10</v>
      </c>
      <c r="W24" s="60"/>
      <c r="X24" s="67">
        <f>IF('Indoor hotspot UL'!N20&lt;&gt;"",INDEX('Indoor hotspot UL'!N$5:U$5,MATCH(5,'Indoor hotspot UL'!N20:U20,-1)+1),"")</f>
        <v>10</v>
      </c>
      <c r="Y24" s="65">
        <f>IF('Urban Macro UL'!E20&lt;&gt;"", IF('Urban Macro UL'!E20&lt;=5, 'Urban Macro UL'!E$5, INDEX('Urban Macro UL'!E$5:L$5, MATCH(5,'Urban Macro UL'!E20:L20,-1)+1)), "")</f>
        <v>10</v>
      </c>
      <c r="Z24" s="60"/>
      <c r="AA24" s="68">
        <f>IF('Urban Macro UL'!N20&lt;&gt;"", IF('Urban Macro UL'!N20&lt;=5, 'Urban Macro UL'!N$5, INDEX('Urban Macro UL'!N$5:U$5, MATCH(5,'Urban Macro UL'!N20:U20,-1)+1)), "")</f>
        <v>10</v>
      </c>
      <c r="AB24" s="65" t="str">
        <f>IF('Urban Macro UL'!W20&lt;&gt;"", IF('Urban Macro UL'!W20&lt;=5, 'Urban Macro UL'!W$5, INDEX('Urban Macro UL'!W$5:AD$5, MATCH(5,'Urban Macro UL'!W20:AD20,-1)+1)), "")</f>
        <v/>
      </c>
      <c r="AC24" s="60"/>
      <c r="AD24" s="67" t="str">
        <f>IF('Urban Macro UL'!AF20&lt;&gt;"", IF('Urban Macro UL'!AF20&lt;=5, 'Urban Macro UL'!AF$5, INDEX('Urban Macro UL'!AF$5:AM$5, MATCH(5,'Urban Macro UL'!AF20:AM20,-1)+1)), "")</f>
        <v/>
      </c>
      <c r="AE24" s="65">
        <f>IF('Dense Urban UL'!E20&lt;&gt;"", IF('Dense Urban UL'!E20&lt;=5, 'Dense Urban UL'!E$5, INDEX('Dense Urban UL'!E$5:L$5, MATCH(5,'Dense Urban UL'!E20:L20,-1)+1)), "")</f>
        <v>5</v>
      </c>
      <c r="AF24" s="60"/>
      <c r="AG24" s="67">
        <f>IF('Dense Urban UL'!N20&lt;&gt;"",IF('Dense Urban UL'!N20&lt;=5,'Dense Urban UL'!N$5,INDEX('Dense Urban UL'!N$5:U$5,MATCH(5,'Dense Urban UL'!N20:U20,-1)+1)), "")</f>
        <v>5</v>
      </c>
      <c r="AH24" s="65">
        <f t="array" ref="AH24">IF(MAX(IF(ISERROR(AY24:BB24),"",AY24:BB24))=0, "", MAX(IF(ISERROR(AY24:BB24),"",AY24:BB24)))</f>
        <v>10</v>
      </c>
      <c r="AI24" s="66" t="str">
        <f t="array" ref="AI24">IF(MAX(IF(ISERROR(BC24:BF24),"",BC24:BF24))=0, "", MAX(IF(ISERROR(BC24:BF24),"",BC24:BF24)))</f>
        <v/>
      </c>
      <c r="AJ24" s="67">
        <f t="array" ref="AJ24">IF(MAX(IF(ISERROR(BG24:BJ24),"",BG24:BJ24))=0, "", MAX(IF(ISERROR(BG24:BJ24),"",BG24:BJ24)))</f>
        <v>10</v>
      </c>
      <c r="AK24" s="55"/>
      <c r="AL24" s="99">
        <f t="shared" si="0"/>
        <v>20</v>
      </c>
      <c r="AM24" s="99">
        <f t="shared" si="1"/>
        <v>20</v>
      </c>
      <c r="AN24" s="99" t="str">
        <f t="shared" si="2"/>
        <v/>
      </c>
      <c r="AO24" s="99">
        <f t="shared" si="3"/>
        <v>15</v>
      </c>
      <c r="AP24" s="99">
        <f t="shared" si="4"/>
        <v>0</v>
      </c>
      <c r="AQ24" s="99">
        <f t="shared" si="5"/>
        <v>0</v>
      </c>
      <c r="AR24" s="99">
        <f t="shared" si="6"/>
        <v>0</v>
      </c>
      <c r="AS24" s="99">
        <f t="shared" si="7"/>
        <v>0</v>
      </c>
      <c r="AT24" s="99">
        <f t="shared" si="8"/>
        <v>20</v>
      </c>
      <c r="AU24" s="99">
        <f t="shared" si="9"/>
        <v>20</v>
      </c>
      <c r="AV24" s="99" t="str">
        <f t="shared" si="10"/>
        <v/>
      </c>
      <c r="AW24" s="99">
        <f t="shared" si="11"/>
        <v>10</v>
      </c>
      <c r="AY24" s="99">
        <f t="shared" si="12"/>
        <v>10</v>
      </c>
      <c r="AZ24" s="99">
        <f t="shared" si="13"/>
        <v>10</v>
      </c>
      <c r="BA24" s="99" t="str">
        <f t="shared" si="14"/>
        <v/>
      </c>
      <c r="BB24" s="99">
        <f t="shared" si="15"/>
        <v>5</v>
      </c>
      <c r="BC24" s="99">
        <f t="shared" si="16"/>
        <v>0</v>
      </c>
      <c r="BD24" s="99">
        <f t="shared" si="17"/>
        <v>0</v>
      </c>
      <c r="BE24" s="99">
        <f t="shared" si="18"/>
        <v>0</v>
      </c>
      <c r="BF24" s="99">
        <f t="shared" si="19"/>
        <v>0</v>
      </c>
      <c r="BG24" s="99">
        <f t="shared" si="20"/>
        <v>10</v>
      </c>
      <c r="BH24" s="99">
        <f t="shared" si="21"/>
        <v>10</v>
      </c>
      <c r="BI24" s="99" t="str">
        <f t="shared" si="22"/>
        <v/>
      </c>
      <c r="BJ24" s="99">
        <f t="shared" si="23"/>
        <v>5</v>
      </c>
    </row>
    <row r="25" spans="2:62" x14ac:dyDescent="0.15">
      <c r="B25" s="232"/>
      <c r="C25" s="76" t="s">
        <v>99</v>
      </c>
      <c r="D25" s="61">
        <f>IF('Indoor hotspot DL'!E21&lt;&gt;"", INDEX('Indoor hotspot DL'!E$5:L$5, MATCH(5,'Indoor hotspot DL'!E21:L21,-1)+1), "")</f>
        <v>15</v>
      </c>
      <c r="E25" s="60"/>
      <c r="F25" s="62">
        <f>IF('Indoor hotspot DL'!N21&lt;&gt;"",INDEX('Indoor hotspot DL'!N$5:U$5,MATCH(5,'Indoor hotspot DL'!N21:U21,-1)+1),"")</f>
        <v>15</v>
      </c>
      <c r="G25" s="61">
        <f>IF('Urban Macro DL'!E21&lt;&gt;"", INDEX('Urban Macro DL'!E$5:L$5, MATCH(5,'Urban Macro DL'!E21:L21,-1)+1), "")</f>
        <v>25</v>
      </c>
      <c r="H25" s="60"/>
      <c r="I25" s="63">
        <f>IF('Urban Macro DL'!N21&lt;&gt;"",INDEX('Urban Macro DL'!N$5:U$5,MATCH(5,'Urban Macro DL'!N21:U21,-1)+1),"")</f>
        <v>25</v>
      </c>
      <c r="J25" s="61" t="str">
        <f>IF('Urban Macro DL'!W21&lt;&gt;"", INDEX('Urban Macro DL'!W$5:AD$5, MATCH(5,'Urban Macro DL'!W21:AD21,-1)+1), "")</f>
        <v/>
      </c>
      <c r="K25" s="60"/>
      <c r="L25" s="62" t="str">
        <f>IF('Urban Macro DL'!AF21&lt;&gt;"", INDEX('Urban Macro DL'!AF$5:AM$5,MATCH(5,'Urban Macro DL'!AF21:AM21,-1)+1), "")</f>
        <v/>
      </c>
      <c r="M25" s="61">
        <f>IF('Dense Urban DL'!E21&lt;&gt;"", IF('Dense Urban DL'!E21&lt;=5, 'Dense Urban DL'!E$5, INDEX('Dense Urban DL'!E$5:L$5, MATCH(5,'Dense Urban DL'!E21:L21,-1)+1)), "")</f>
        <v>15</v>
      </c>
      <c r="N25" s="60"/>
      <c r="O25" s="62">
        <f>IF('Dense Urban DL'!N21&lt;&gt;"",IF('Dense Urban DL'!N21&lt;=5,'Dense Urban DL'!N$5,INDEX('Dense Urban DL'!N$5:U$5,MATCH(5,'Dense Urban DL'!N21:U21,-1)+1)), "")</f>
        <v>15</v>
      </c>
      <c r="P25" s="65">
        <f t="array" ref="P25">IF(MAX(IF(ISERROR(AL25:AO25),"",AL25:AO25))=0, "", MAX(IF(ISERROR(AL25:AO25),"",AL25:AO25)))</f>
        <v>25</v>
      </c>
      <c r="Q25" s="66" t="str">
        <f t="array" ref="Q25">IF(MAX(IF(ISERROR(AP25:AS25),"",AP25:AS25))=0, "", MAX(IF(ISERROR(AP25:AS25),"",AP25:AS25)))</f>
        <v/>
      </c>
      <c r="R25" s="67">
        <f t="array" ref="R25">IF(MAX(IF(ISERROR(AT25:AW25),"",AT25:AW25))=0, "", MAX(IF(ISERROR(AT25:AW25),"",AT25:AW25)))</f>
        <v>25</v>
      </c>
      <c r="S25" s="55"/>
      <c r="T25" s="232"/>
      <c r="U25" s="76" t="s">
        <v>99</v>
      </c>
      <c r="V25" s="65">
        <f>IF('Indoor hotspot UL'!E21&lt;&gt;"", INDEX('Indoor hotspot UL'!E$5:L$5, MATCH(5,'Indoor hotspot UL'!E21:L21,-1)+1), "")</f>
        <v>10</v>
      </c>
      <c r="W25" s="60"/>
      <c r="X25" s="67">
        <f>IF('Indoor hotspot UL'!N21&lt;&gt;"",INDEX('Indoor hotspot UL'!N$5:U$5,MATCH(5,'Indoor hotspot UL'!N21:U21,-1)+1),"")</f>
        <v>10</v>
      </c>
      <c r="Y25" s="65">
        <f>IF('Urban Macro UL'!E21&lt;&gt;"", IF('Urban Macro UL'!E21&lt;=5, 'Urban Macro UL'!E$5, INDEX('Urban Macro UL'!E$5:L$5, MATCH(5,'Urban Macro UL'!E21:L21,-1)+1)), "")</f>
        <v>20</v>
      </c>
      <c r="Z25" s="60"/>
      <c r="AA25" s="68">
        <f>IF('Urban Macro UL'!N21&lt;&gt;"", IF('Urban Macro UL'!N21&lt;=5, 'Urban Macro UL'!N$5, INDEX('Urban Macro UL'!N$5:U$5, MATCH(5,'Urban Macro UL'!N21:U21,-1)+1)), "")</f>
        <v>25</v>
      </c>
      <c r="AB25" s="65" t="str">
        <f>IF('Urban Macro UL'!W21&lt;&gt;"", IF('Urban Macro UL'!W21&lt;=5, 'Urban Macro UL'!W$5, INDEX('Urban Macro UL'!W$5:AD$5, MATCH(5,'Urban Macro UL'!W21:AD21,-1)+1)), "")</f>
        <v/>
      </c>
      <c r="AC25" s="60"/>
      <c r="AD25" s="67" t="str">
        <f>IF('Urban Macro UL'!AF21&lt;&gt;"", IF('Urban Macro UL'!AF21&lt;=5, 'Urban Macro UL'!AF$5, INDEX('Urban Macro UL'!AF$5:AM$5, MATCH(5,'Urban Macro UL'!AF21:AM21,-1)+1)), "")</f>
        <v/>
      </c>
      <c r="AE25" s="65">
        <f>IF('Dense Urban UL'!E21&lt;&gt;"", IF('Dense Urban UL'!E21&lt;=5, 'Dense Urban UL'!E$5, INDEX('Dense Urban UL'!E$5:L$5, MATCH(5,'Dense Urban UL'!E21:L21,-1)+1)), "")</f>
        <v>20</v>
      </c>
      <c r="AF25" s="60"/>
      <c r="AG25" s="67">
        <f>IF('Dense Urban UL'!N21&lt;&gt;"",IF('Dense Urban UL'!N21&lt;=5,'Dense Urban UL'!N$5,INDEX('Dense Urban UL'!N$5:U$5,MATCH(5,'Dense Urban UL'!N21:U21,-1)+1)), "")</f>
        <v>15</v>
      </c>
      <c r="AH25" s="65">
        <f t="array" ref="AH25">IF(MAX(IF(ISERROR(AY25:BB25),"",AY25:BB25))=0, "", MAX(IF(ISERROR(AY25:BB25),"",AY25:BB25)))</f>
        <v>20</v>
      </c>
      <c r="AI25" s="66" t="str">
        <f t="array" ref="AI25">IF(MAX(IF(ISERROR(BC25:BF25),"",BC25:BF25))=0, "", MAX(IF(ISERROR(BC25:BF25),"",BC25:BF25)))</f>
        <v/>
      </c>
      <c r="AJ25" s="67">
        <f t="array" ref="AJ25">IF(MAX(IF(ISERROR(BG25:BJ25),"",BG25:BJ25))=0, "", MAX(IF(ISERROR(BG25:BJ25),"",BG25:BJ25)))</f>
        <v>25</v>
      </c>
      <c r="AK25" s="226"/>
      <c r="AL25" s="99">
        <f t="shared" si="0"/>
        <v>15</v>
      </c>
      <c r="AM25" s="99">
        <f t="shared" si="1"/>
        <v>25</v>
      </c>
      <c r="AN25" s="99" t="str">
        <f t="shared" si="2"/>
        <v/>
      </c>
      <c r="AO25" s="99">
        <f t="shared" si="3"/>
        <v>15</v>
      </c>
      <c r="AP25" s="99">
        <f t="shared" si="4"/>
        <v>0</v>
      </c>
      <c r="AQ25" s="99">
        <f t="shared" si="5"/>
        <v>0</v>
      </c>
      <c r="AR25" s="99">
        <f t="shared" si="6"/>
        <v>0</v>
      </c>
      <c r="AS25" s="99">
        <f t="shared" si="7"/>
        <v>0</v>
      </c>
      <c r="AT25" s="99">
        <f t="shared" si="8"/>
        <v>15</v>
      </c>
      <c r="AU25" s="99">
        <f t="shared" si="9"/>
        <v>25</v>
      </c>
      <c r="AV25" s="99" t="str">
        <f t="shared" si="10"/>
        <v/>
      </c>
      <c r="AW25" s="99">
        <f t="shared" si="11"/>
        <v>15</v>
      </c>
      <c r="AY25" s="99">
        <f t="shared" si="12"/>
        <v>10</v>
      </c>
      <c r="AZ25" s="99">
        <f t="shared" si="13"/>
        <v>20</v>
      </c>
      <c r="BA25" s="99" t="str">
        <f t="shared" si="14"/>
        <v/>
      </c>
      <c r="BB25" s="99">
        <f t="shared" si="15"/>
        <v>20</v>
      </c>
      <c r="BC25" s="99">
        <f t="shared" si="16"/>
        <v>0</v>
      </c>
      <c r="BD25" s="99">
        <f t="shared" si="17"/>
        <v>0</v>
      </c>
      <c r="BE25" s="99">
        <f t="shared" si="18"/>
        <v>0</v>
      </c>
      <c r="BF25" s="99">
        <f t="shared" si="19"/>
        <v>0</v>
      </c>
      <c r="BG25" s="99">
        <f t="shared" si="20"/>
        <v>10</v>
      </c>
      <c r="BH25" s="99">
        <f t="shared" si="21"/>
        <v>25</v>
      </c>
      <c r="BI25" s="99" t="str">
        <f t="shared" si="22"/>
        <v/>
      </c>
      <c r="BJ25" s="99">
        <f t="shared" si="23"/>
        <v>15</v>
      </c>
    </row>
    <row r="26" spans="2:62" x14ac:dyDescent="0.15">
      <c r="B26" s="232" t="s">
        <v>81</v>
      </c>
      <c r="C26" s="76" t="s">
        <v>98</v>
      </c>
      <c r="D26" s="61">
        <f>IF('Indoor hotspot DL'!E22&lt;&gt;"", INDEX('Indoor hotspot DL'!E$5:L$5, MATCH(5,'Indoor hotspot DL'!E22:L22,-1)+1), "")</f>
        <v>20</v>
      </c>
      <c r="E26" s="60"/>
      <c r="F26" s="62">
        <f>IF('Indoor hotspot DL'!N22&lt;&gt;"",INDEX('Indoor hotspot DL'!N$5:U$5,MATCH(5,'Indoor hotspot DL'!N22:U22,-1)+1),"")</f>
        <v>20</v>
      </c>
      <c r="G26" s="61">
        <f>IF('Urban Macro DL'!E22&lt;&gt;"", INDEX('Urban Macro DL'!E$5:L$5, MATCH(5,'Urban Macro DL'!E22:L22,-1)+1), "")</f>
        <v>15</v>
      </c>
      <c r="H26" s="60"/>
      <c r="I26" s="63">
        <f>IF('Urban Macro DL'!N22&lt;&gt;"",INDEX('Urban Macro DL'!N$5:U$5,MATCH(5,'Urban Macro DL'!N22:U22,-1)+1),"")</f>
        <v>15</v>
      </c>
      <c r="J26" s="61">
        <f>IF('Urban Macro DL'!W22&lt;&gt;"", INDEX('Urban Macro DL'!W$5:AD$5, MATCH(5,'Urban Macro DL'!W22:AD22,-1)+1), "")</f>
        <v>15</v>
      </c>
      <c r="K26" s="60"/>
      <c r="L26" s="62">
        <f>IF('Urban Macro DL'!AF22&lt;&gt;"", INDEX('Urban Macro DL'!AF$5:AM$5,MATCH(5,'Urban Macro DL'!AF22:AM22,-1)+1), "")</f>
        <v>15</v>
      </c>
      <c r="M26" s="61">
        <f>IF('Dense Urban DL'!E22&lt;&gt;"", IF('Dense Urban DL'!E22&lt;=5, 'Dense Urban DL'!E$5, INDEX('Dense Urban DL'!E$5:L$5, MATCH(5,'Dense Urban DL'!E22:L22,-1)+1)), "")</f>
        <v>10</v>
      </c>
      <c r="N26" s="60"/>
      <c r="O26" s="62">
        <f>IF('Dense Urban DL'!N22&lt;&gt;"",IF('Dense Urban DL'!N22&lt;=5,'Dense Urban DL'!N$5,INDEX('Dense Urban DL'!N$5:U$5,MATCH(5,'Dense Urban DL'!N22:U22,-1)+1)), "")</f>
        <v>10</v>
      </c>
      <c r="P26" s="65">
        <f t="array" ref="P26">IF(MAX(IF(ISERROR(AL26:AO26),"",AL26:AO26))=0, "", MAX(IF(ISERROR(AL26:AO26),"",AL26:AO26)))</f>
        <v>20</v>
      </c>
      <c r="Q26" s="66" t="str">
        <f t="array" ref="Q26">IF(MAX(IF(ISERROR(AP26:AS26),"",AP26:AS26))=0, "", MAX(IF(ISERROR(AP26:AS26),"",AP26:AS26)))</f>
        <v/>
      </c>
      <c r="R26" s="67">
        <f t="array" ref="R26">IF(MAX(IF(ISERROR(AT26:AW26),"",AT26:AW26))=0, "", MAX(IF(ISERROR(AT26:AW26),"",AT26:AW26)))</f>
        <v>20</v>
      </c>
      <c r="S26" s="55"/>
      <c r="T26" s="232" t="s">
        <v>81</v>
      </c>
      <c r="U26" s="76" t="s">
        <v>98</v>
      </c>
      <c r="V26" s="65">
        <f>IF('Indoor hotspot UL'!E22&lt;&gt;"", INDEX('Indoor hotspot UL'!E$5:L$5, MATCH(5,'Indoor hotspot UL'!E22:L22,-1)+1), "")</f>
        <v>10</v>
      </c>
      <c r="W26" s="60"/>
      <c r="X26" s="67">
        <f>IF('Indoor hotspot UL'!N22&lt;&gt;"",INDEX('Indoor hotspot UL'!N$5:U$5,MATCH(5,'Indoor hotspot UL'!N22:U22,-1)+1),"")</f>
        <v>10</v>
      </c>
      <c r="Y26" s="65">
        <f>IF('Urban Macro UL'!E22&lt;&gt;"", IF('Urban Macro UL'!E22&lt;=5, 'Urban Macro UL'!E$5, INDEX('Urban Macro UL'!E$5:L$5, MATCH(5,'Urban Macro UL'!E22:L22,-1)+1)), "")</f>
        <v>10</v>
      </c>
      <c r="Z26" s="60"/>
      <c r="AA26" s="68">
        <f>IF('Urban Macro UL'!N22&lt;&gt;"", IF('Urban Macro UL'!N22&lt;=5, 'Urban Macro UL'!N$5, INDEX('Urban Macro UL'!N$5:U$5, MATCH(5,'Urban Macro UL'!N22:U22,-1)+1)), "")</f>
        <v>5</v>
      </c>
      <c r="AB26" s="65">
        <f>IF('Urban Macro UL'!W22&lt;&gt;"", IF('Urban Macro UL'!W22&lt;=5, 'Urban Macro UL'!W$5, INDEX('Urban Macro UL'!W$5:AD$5, MATCH(5,'Urban Macro UL'!W22:AD22,-1)+1)), "")</f>
        <v>5</v>
      </c>
      <c r="AC26" s="60"/>
      <c r="AD26" s="67">
        <f>IF('Urban Macro UL'!AF22&lt;&gt;"", IF('Urban Macro UL'!AF22&lt;=5, 'Urban Macro UL'!AF$5, INDEX('Urban Macro UL'!AF$5:AM$5, MATCH(5,'Urban Macro UL'!AF22:AM22,-1)+1)), "")</f>
        <v>5</v>
      </c>
      <c r="AE26" s="65">
        <f>IF('Dense Urban UL'!E22&lt;&gt;"", IF('Dense Urban UL'!E22&lt;=5, 'Dense Urban UL'!E$5, INDEX('Dense Urban UL'!E$5:L$5, MATCH(5,'Dense Urban UL'!E22:L22,-1)+1)), "")</f>
        <v>5</v>
      </c>
      <c r="AF26" s="60"/>
      <c r="AG26" s="67">
        <f>IF('Dense Urban UL'!N22&lt;&gt;"",IF('Dense Urban UL'!N22&lt;=5,'Dense Urban UL'!N$5,INDEX('Dense Urban UL'!N$5:U$5,MATCH(5,'Dense Urban UL'!N22:U22,-1)+1)), "")</f>
        <v>5</v>
      </c>
      <c r="AH26" s="65">
        <f t="array" ref="AH26">IF(MAX(IF(ISERROR(AY26:BB26),"",AY26:BB26))=0, "", MAX(IF(ISERROR(AY26:BB26),"",AY26:BB26)))</f>
        <v>10</v>
      </c>
      <c r="AI26" s="66" t="str">
        <f t="array" ref="AI26">IF(MAX(IF(ISERROR(BC26:BF26),"",BC26:BF26))=0, "", MAX(IF(ISERROR(BC26:BF26),"",BC26:BF26)))</f>
        <v/>
      </c>
      <c r="AJ26" s="67">
        <f t="array" ref="AJ26">IF(MAX(IF(ISERROR(BG26:BJ26),"",BG26:BJ26))=0, "", MAX(IF(ISERROR(BG26:BJ26),"",BG26:BJ26)))</f>
        <v>10</v>
      </c>
      <c r="AK26" s="55"/>
      <c r="AL26" s="99">
        <f t="shared" si="0"/>
        <v>20</v>
      </c>
      <c r="AM26" s="99">
        <f t="shared" si="1"/>
        <v>15</v>
      </c>
      <c r="AN26" s="99">
        <f t="shared" si="2"/>
        <v>15</v>
      </c>
      <c r="AO26" s="99">
        <f t="shared" si="3"/>
        <v>10</v>
      </c>
      <c r="AP26" s="99">
        <f t="shared" si="4"/>
        <v>0</v>
      </c>
      <c r="AQ26" s="99">
        <f t="shared" si="5"/>
        <v>0</v>
      </c>
      <c r="AR26" s="99">
        <f t="shared" si="6"/>
        <v>0</v>
      </c>
      <c r="AS26" s="99">
        <f t="shared" si="7"/>
        <v>0</v>
      </c>
      <c r="AT26" s="99">
        <f t="shared" si="8"/>
        <v>20</v>
      </c>
      <c r="AU26" s="99">
        <f t="shared" si="9"/>
        <v>15</v>
      </c>
      <c r="AV26" s="99">
        <f t="shared" si="10"/>
        <v>15</v>
      </c>
      <c r="AW26" s="99">
        <f t="shared" si="11"/>
        <v>10</v>
      </c>
      <c r="AY26" s="99">
        <f t="shared" si="12"/>
        <v>10</v>
      </c>
      <c r="AZ26" s="99">
        <f t="shared" si="13"/>
        <v>10</v>
      </c>
      <c r="BA26" s="99">
        <f t="shared" si="14"/>
        <v>5</v>
      </c>
      <c r="BB26" s="99">
        <f t="shared" si="15"/>
        <v>5</v>
      </c>
      <c r="BC26" s="99">
        <f t="shared" si="16"/>
        <v>0</v>
      </c>
      <c r="BD26" s="99">
        <f t="shared" si="17"/>
        <v>0</v>
      </c>
      <c r="BE26" s="99">
        <f t="shared" si="18"/>
        <v>0</v>
      </c>
      <c r="BF26" s="99">
        <f t="shared" si="19"/>
        <v>0</v>
      </c>
      <c r="BG26" s="99">
        <f t="shared" si="20"/>
        <v>10</v>
      </c>
      <c r="BH26" s="99">
        <f t="shared" si="21"/>
        <v>5</v>
      </c>
      <c r="BI26" s="99">
        <f t="shared" si="22"/>
        <v>5</v>
      </c>
      <c r="BJ26" s="99">
        <f t="shared" si="23"/>
        <v>5</v>
      </c>
    </row>
    <row r="27" spans="2:62" x14ac:dyDescent="0.15">
      <c r="B27" s="232"/>
      <c r="C27" s="76" t="s">
        <v>99</v>
      </c>
      <c r="D27" s="61">
        <f>IF('Indoor hotspot DL'!E23&lt;&gt;"", INDEX('Indoor hotspot DL'!E$5:L$5, MATCH(5,'Indoor hotspot DL'!E23:L23,-1)+1), "")</f>
        <v>15</v>
      </c>
      <c r="E27" s="60"/>
      <c r="F27" s="62">
        <f>IF('Indoor hotspot DL'!N23&lt;&gt;"",INDEX('Indoor hotspot DL'!N$5:U$5,MATCH(5,'Indoor hotspot DL'!N23:U23,-1)+1),"")</f>
        <v>15</v>
      </c>
      <c r="G27" s="61">
        <f>IF('Urban Macro DL'!E23&lt;&gt;"", INDEX('Urban Macro DL'!E$5:L$5, MATCH(5,'Urban Macro DL'!E23:L23,-1)+1), "")</f>
        <v>15</v>
      </c>
      <c r="H27" s="60"/>
      <c r="I27" s="63">
        <f>IF('Urban Macro DL'!N23&lt;&gt;"",INDEX('Urban Macro DL'!N$5:U$5,MATCH(5,'Urban Macro DL'!N23:U23,-1)+1),"")</f>
        <v>15</v>
      </c>
      <c r="J27" s="61">
        <f>IF('Urban Macro DL'!W23&lt;&gt;"", INDEX('Urban Macro DL'!W$5:AD$5, MATCH(5,'Urban Macro DL'!W23:AD23,-1)+1), "")</f>
        <v>10</v>
      </c>
      <c r="K27" s="60"/>
      <c r="L27" s="62">
        <f>IF('Urban Macro DL'!AF23&lt;&gt;"", INDEX('Urban Macro DL'!AF$5:AM$5,MATCH(5,'Urban Macro DL'!AF23:AM23,-1)+1), "")</f>
        <v>10</v>
      </c>
      <c r="M27" s="61">
        <f>IF('Dense Urban DL'!E23&lt;&gt;"", IF('Dense Urban DL'!E23&lt;=5, 'Dense Urban DL'!E$5, INDEX('Dense Urban DL'!E$5:L$5, MATCH(5,'Dense Urban DL'!E23:L23,-1)+1)), "")</f>
        <v>15</v>
      </c>
      <c r="N27" s="60"/>
      <c r="O27" s="62">
        <f>IF('Dense Urban DL'!N23&lt;&gt;"",IF('Dense Urban DL'!N23&lt;=5,'Dense Urban DL'!N$5,INDEX('Dense Urban DL'!N$5:U$5,MATCH(5,'Dense Urban DL'!N23:U23,-1)+1)), "")</f>
        <v>10</v>
      </c>
      <c r="P27" s="65">
        <f t="array" ref="P27">IF(MAX(IF(ISERROR(AL27:AO27),"",AL27:AO27))=0, "", MAX(IF(ISERROR(AL27:AO27),"",AL27:AO27)))</f>
        <v>15</v>
      </c>
      <c r="Q27" s="66" t="str">
        <f t="array" ref="Q27">IF(MAX(IF(ISERROR(AP27:AS27),"",AP27:AS27))=0, "", MAX(IF(ISERROR(AP27:AS27),"",AP27:AS27)))</f>
        <v/>
      </c>
      <c r="R27" s="67">
        <f t="array" ref="R27">IF(MAX(IF(ISERROR(AT27:AW27),"",AT27:AW27))=0, "", MAX(IF(ISERROR(AT27:AW27),"",AT27:AW27)))</f>
        <v>15</v>
      </c>
      <c r="S27" s="55"/>
      <c r="T27" s="232"/>
      <c r="U27" s="76" t="s">
        <v>99</v>
      </c>
      <c r="V27" s="65">
        <f>IF('Indoor hotspot UL'!E23&lt;&gt;"", INDEX('Indoor hotspot UL'!E$5:L$5, MATCH(5,'Indoor hotspot UL'!E23:L23,-1)+1), "")</f>
        <v>15</v>
      </c>
      <c r="W27" s="60"/>
      <c r="X27" s="67">
        <f>IF('Indoor hotspot UL'!N23&lt;&gt;"",INDEX('Indoor hotspot UL'!N$5:U$5,MATCH(5,'Indoor hotspot UL'!N23:U23,-1)+1),"")</f>
        <v>15</v>
      </c>
      <c r="Y27" s="65">
        <f>IF('Urban Macro UL'!E23&lt;&gt;"", IF('Urban Macro UL'!E23&lt;=5, 'Urban Macro UL'!E$5, INDEX('Urban Macro UL'!E$5:L$5, MATCH(5,'Urban Macro UL'!E23:L23,-1)+1)), "")</f>
        <v>15</v>
      </c>
      <c r="Z27" s="60"/>
      <c r="AA27" s="68">
        <f>IF('Urban Macro UL'!N23&lt;&gt;"", IF('Urban Macro UL'!N23&lt;=5, 'Urban Macro UL'!N$5, INDEX('Urban Macro UL'!N$5:U$5, MATCH(5,'Urban Macro UL'!N23:U23,-1)+1)), "")</f>
        <v>10</v>
      </c>
      <c r="AB27" s="65">
        <f>IF('Urban Macro UL'!W23&lt;&gt;"", IF('Urban Macro UL'!W23&lt;=5, 'Urban Macro UL'!W$5, INDEX('Urban Macro UL'!W$5:AD$5, MATCH(5,'Urban Macro UL'!W23:AD23,-1)+1)), "")</f>
        <v>15</v>
      </c>
      <c r="AC27" s="60"/>
      <c r="AD27" s="67" t="e">
        <f>IF('Urban Macro UL'!AF23&lt;&gt;"", IF('Urban Macro UL'!AF23&lt;=5, 'Urban Macro UL'!AF$5, INDEX('Urban Macro UL'!AF$5:AM$5, MATCH(5,'Urban Macro UL'!AF23:AM23,-1)+1)), "")</f>
        <v>#N/A</v>
      </c>
      <c r="AE27" s="65">
        <f>IF('Dense Urban UL'!E23&lt;&gt;"", IF('Dense Urban UL'!E23&lt;=5, 'Dense Urban UL'!E$5, INDEX('Dense Urban UL'!E$5:L$5, MATCH(5,'Dense Urban UL'!E23:L23,-1)+1)), "")</f>
        <v>10</v>
      </c>
      <c r="AF27" s="60"/>
      <c r="AG27" s="67">
        <f>IF('Dense Urban UL'!N23&lt;&gt;"",IF('Dense Urban UL'!N23&lt;=5,'Dense Urban UL'!N$5,INDEX('Dense Urban UL'!N$5:U$5,MATCH(5,'Dense Urban UL'!N23:U23,-1)+1)), "")</f>
        <v>10</v>
      </c>
      <c r="AH27" s="65">
        <f t="array" ref="AH27">IF(MAX(IF(ISERROR(AY27:BB27),"",AY27:BB27))=0, "", MAX(IF(ISERROR(AY27:BB27),"",AY27:BB27)))</f>
        <v>15</v>
      </c>
      <c r="AI27" s="66" t="str">
        <f t="array" ref="AI27">IF(MAX(IF(ISERROR(BC27:BF27),"",BC27:BF27))=0, "", MAX(IF(ISERROR(BC27:BF27),"",BC27:BF27)))</f>
        <v/>
      </c>
      <c r="AJ27" s="67">
        <f t="array" ref="AJ27">IF(MAX(IF(ISERROR(BG27:BJ27),"",BG27:BJ27))=0, "", MAX(IF(ISERROR(BG27:BJ27),"",BG27:BJ27)))</f>
        <v>15</v>
      </c>
      <c r="AK27" s="226"/>
      <c r="AL27" s="99">
        <f t="shared" si="0"/>
        <v>15</v>
      </c>
      <c r="AM27" s="99">
        <f t="shared" si="1"/>
        <v>15</v>
      </c>
      <c r="AN27" s="99">
        <f t="shared" si="2"/>
        <v>10</v>
      </c>
      <c r="AO27" s="99">
        <f t="shared" si="3"/>
        <v>15</v>
      </c>
      <c r="AP27" s="99">
        <f t="shared" si="4"/>
        <v>0</v>
      </c>
      <c r="AQ27" s="99">
        <f t="shared" si="5"/>
        <v>0</v>
      </c>
      <c r="AR27" s="99">
        <f t="shared" si="6"/>
        <v>0</v>
      </c>
      <c r="AS27" s="99">
        <f t="shared" si="7"/>
        <v>0</v>
      </c>
      <c r="AT27" s="99">
        <f t="shared" si="8"/>
        <v>15</v>
      </c>
      <c r="AU27" s="99">
        <f t="shared" si="9"/>
        <v>15</v>
      </c>
      <c r="AV27" s="99">
        <f t="shared" si="10"/>
        <v>10</v>
      </c>
      <c r="AW27" s="99">
        <f t="shared" si="11"/>
        <v>10</v>
      </c>
      <c r="AY27" s="99">
        <f t="shared" si="12"/>
        <v>15</v>
      </c>
      <c r="AZ27" s="99">
        <f t="shared" si="13"/>
        <v>15</v>
      </c>
      <c r="BA27" s="99">
        <f t="shared" si="14"/>
        <v>15</v>
      </c>
      <c r="BB27" s="99">
        <f t="shared" si="15"/>
        <v>10</v>
      </c>
      <c r="BC27" s="99">
        <f t="shared" si="16"/>
        <v>0</v>
      </c>
      <c r="BD27" s="99">
        <f t="shared" si="17"/>
        <v>0</v>
      </c>
      <c r="BE27" s="99">
        <f t="shared" si="18"/>
        <v>0</v>
      </c>
      <c r="BF27" s="99">
        <f t="shared" si="19"/>
        <v>0</v>
      </c>
      <c r="BG27" s="99">
        <f t="shared" si="20"/>
        <v>15</v>
      </c>
      <c r="BH27" s="99">
        <f t="shared" si="21"/>
        <v>10</v>
      </c>
      <c r="BI27" s="99" t="e">
        <f t="shared" si="22"/>
        <v>#N/A</v>
      </c>
      <c r="BJ27" s="99">
        <f t="shared" si="23"/>
        <v>10</v>
      </c>
    </row>
    <row r="28" spans="2:62" x14ac:dyDescent="0.15">
      <c r="B28" s="232" t="s">
        <v>82</v>
      </c>
      <c r="C28" s="76" t="s">
        <v>98</v>
      </c>
      <c r="D28" s="142">
        <f>IF('Indoor hotspot DL'!E24&lt;&gt;"", INDEX('Indoor hotspot DL'!E$5:L$5, MATCH(5,'Indoor hotspot DL'!E24:L24,-1)+1), "")</f>
        <v>20</v>
      </c>
      <c r="E28" s="140"/>
      <c r="F28" s="143">
        <f>IF('Indoor hotspot DL'!N24&lt;&gt;"",INDEX('Indoor hotspot DL'!N$5:U$5,MATCH(5,'Indoor hotspot DL'!N24:U24,-1)+1),"")</f>
        <v>20</v>
      </c>
      <c r="G28" s="142">
        <f>IF('Urban Macro DL'!E24&lt;&gt;"", INDEX('Urban Macro DL'!E$5:L$5, MATCH(5,'Urban Macro DL'!E24:L24,-1)+1), "")</f>
        <v>10</v>
      </c>
      <c r="H28" s="60"/>
      <c r="I28" s="63">
        <f>IF('Urban Macro DL'!N24&lt;&gt;"",INDEX('Urban Macro DL'!N$5:U$5,MATCH(5,'Urban Macro DL'!N24:U24,-1)+1),"")</f>
        <v>10</v>
      </c>
      <c r="J28" s="61">
        <f>IF('Urban Macro DL'!W24&lt;&gt;"", INDEX('Urban Macro DL'!W$5:AD$5, MATCH(5,'Urban Macro DL'!W24:AD24,-1)+1), "")</f>
        <v>15</v>
      </c>
      <c r="K28" s="60"/>
      <c r="L28" s="62">
        <f>IF('Urban Macro DL'!AF24&lt;&gt;"", INDEX('Urban Macro DL'!AF$5:AM$5,MATCH(5,'Urban Macro DL'!AF24:AM24,-1)+1), "")</f>
        <v>10</v>
      </c>
      <c r="M28" s="61">
        <f>IF('Dense Urban DL'!E24&lt;&gt;"", IF('Dense Urban DL'!E24&lt;=5, 'Dense Urban DL'!E$5, INDEX('Dense Urban DL'!E$5:L$5, MATCH(5,'Dense Urban DL'!E24:L24,-1)+1)), "")</f>
        <v>5</v>
      </c>
      <c r="N28" s="60"/>
      <c r="O28" s="62">
        <f>IF('Dense Urban DL'!N24&lt;&gt;"",IF('Dense Urban DL'!N24&lt;=5,'Dense Urban DL'!N$5,INDEX('Dense Urban DL'!N$5:U$5,MATCH(5,'Dense Urban DL'!N24:U24,-1)+1)), "")</f>
        <v>5</v>
      </c>
      <c r="P28" s="65">
        <f t="array" ref="P28">IF(MAX(IF(ISERROR(AL28:AO28),"",AL28:AO28))=0, "", MAX(IF(ISERROR(AL28:AO28),"",AL28:AO28)))</f>
        <v>20</v>
      </c>
      <c r="Q28" s="66" t="str">
        <f t="array" ref="Q28">IF(MAX(IF(ISERROR(AP28:AS28),"",AP28:AS28))=0, "", MAX(IF(ISERROR(AP28:AS28),"",AP28:AS28)))</f>
        <v/>
      </c>
      <c r="R28" s="67">
        <f t="array" ref="R28">IF(MAX(IF(ISERROR(AT28:AW28),"",AT28:AW28))=0, "", MAX(IF(ISERROR(AT28:AW28),"",AT28:AW28)))</f>
        <v>20</v>
      </c>
      <c r="S28" s="55"/>
      <c r="T28" s="232" t="s">
        <v>82</v>
      </c>
      <c r="U28" s="76" t="s">
        <v>98</v>
      </c>
      <c r="V28" s="139">
        <f>IF('Indoor hotspot UL'!E24&lt;&gt;"", INDEX('Indoor hotspot UL'!E$5:L$5, MATCH(5,'Indoor hotspot UL'!E24:L24,-1)+1), "")</f>
        <v>10</v>
      </c>
      <c r="W28" s="140"/>
      <c r="X28" s="141">
        <f>IF('Indoor hotspot UL'!N24&lt;&gt;"",INDEX('Indoor hotspot UL'!N$5:U$5,MATCH(5,'Indoor hotspot UL'!N24:U24,-1)+1),"")</f>
        <v>10</v>
      </c>
      <c r="Y28" s="65">
        <f>IF('Urban Macro UL'!E24&lt;&gt;"", IF('Urban Macro UL'!E24&lt;=5, 'Urban Macro UL'!E$5, INDEX('Urban Macro UL'!E$5:L$5, MATCH(5,'Urban Macro UL'!E24:L24,-1)+1)), "")</f>
        <v>5</v>
      </c>
      <c r="Z28" s="60"/>
      <c r="AA28" s="68">
        <f>IF('Urban Macro UL'!N24&lt;&gt;"", IF('Urban Macro UL'!N24&lt;=5, 'Urban Macro UL'!N$5, INDEX('Urban Macro UL'!N$5:U$5, MATCH(5,'Urban Macro UL'!N24:U24,-1)+1)), "")</f>
        <v>5</v>
      </c>
      <c r="AB28" s="65">
        <f>IF('Urban Macro UL'!W24&lt;&gt;"", IF('Urban Macro UL'!W24&lt;=5, 'Urban Macro UL'!W$5, INDEX('Urban Macro UL'!W$5:AD$5, MATCH(5,'Urban Macro UL'!W24:AD24,-1)+1)), "")</f>
        <v>5</v>
      </c>
      <c r="AC28" s="60"/>
      <c r="AD28" s="67">
        <f>IF('Urban Macro UL'!AF24&lt;&gt;"", IF('Urban Macro UL'!AF24&lt;=5, 'Urban Macro UL'!AF$5, INDEX('Urban Macro UL'!AF$5:AM$5, MATCH(5,'Urban Macro UL'!AF24:AM24,-1)+1)), "")</f>
        <v>5</v>
      </c>
      <c r="AE28" s="65">
        <f>IF('Dense Urban UL'!E24&lt;&gt;"", IF('Dense Urban UL'!E24&lt;=5, 'Dense Urban UL'!E$5, INDEX('Dense Urban UL'!E$5:L$5, MATCH(5,'Dense Urban UL'!E24:L24,-1)+1)), "")</f>
        <v>5</v>
      </c>
      <c r="AF28" s="60"/>
      <c r="AG28" s="67">
        <f>IF('Dense Urban UL'!N24&lt;&gt;"",IF('Dense Urban UL'!N24&lt;=5,'Dense Urban UL'!N$5,INDEX('Dense Urban UL'!N$5:U$5,MATCH(5,'Dense Urban UL'!N24:U24,-1)+1)), "")</f>
        <v>5</v>
      </c>
      <c r="AH28" s="65">
        <f t="array" ref="AH28">IF(MAX(IF(ISERROR(AY28:BB28),"",AY28:BB28))=0, "", MAX(IF(ISERROR(AY28:BB28),"",AY28:BB28)))</f>
        <v>10</v>
      </c>
      <c r="AI28" s="66" t="str">
        <f t="array" ref="AI28">IF(MAX(IF(ISERROR(BC28:BF28),"",BC28:BF28))=0, "", MAX(IF(ISERROR(BC28:BF28),"",BC28:BF28)))</f>
        <v/>
      </c>
      <c r="AJ28" s="67">
        <f t="array" ref="AJ28">IF(MAX(IF(ISERROR(BG28:BJ28),"",BG28:BJ28))=0, "", MAX(IF(ISERROR(BG28:BJ28),"",BG28:BJ28)))</f>
        <v>10</v>
      </c>
      <c r="AK28" s="55"/>
      <c r="AL28" s="99">
        <f t="shared" si="0"/>
        <v>20</v>
      </c>
      <c r="AM28" s="99">
        <f t="shared" si="1"/>
        <v>10</v>
      </c>
      <c r="AN28" s="99">
        <f t="shared" si="2"/>
        <v>15</v>
      </c>
      <c r="AO28" s="99">
        <f t="shared" si="3"/>
        <v>5</v>
      </c>
      <c r="AP28" s="99">
        <f t="shared" si="4"/>
        <v>0</v>
      </c>
      <c r="AQ28" s="99">
        <f t="shared" si="5"/>
        <v>0</v>
      </c>
      <c r="AR28" s="99">
        <f t="shared" si="6"/>
        <v>0</v>
      </c>
      <c r="AS28" s="99">
        <f t="shared" si="7"/>
        <v>0</v>
      </c>
      <c r="AT28" s="99">
        <f t="shared" si="8"/>
        <v>20</v>
      </c>
      <c r="AU28" s="99">
        <f t="shared" si="9"/>
        <v>10</v>
      </c>
      <c r="AV28" s="99">
        <f t="shared" si="10"/>
        <v>10</v>
      </c>
      <c r="AW28" s="99">
        <f t="shared" si="11"/>
        <v>5</v>
      </c>
      <c r="AY28" s="99">
        <f t="shared" si="12"/>
        <v>10</v>
      </c>
      <c r="AZ28" s="99">
        <f t="shared" si="13"/>
        <v>5</v>
      </c>
      <c r="BA28" s="99">
        <f t="shared" si="14"/>
        <v>5</v>
      </c>
      <c r="BB28" s="99">
        <f t="shared" si="15"/>
        <v>5</v>
      </c>
      <c r="BC28" s="99">
        <f t="shared" si="16"/>
        <v>0</v>
      </c>
      <c r="BD28" s="99">
        <f t="shared" si="17"/>
        <v>0</v>
      </c>
      <c r="BE28" s="99">
        <f t="shared" si="18"/>
        <v>0</v>
      </c>
      <c r="BF28" s="99">
        <f t="shared" si="19"/>
        <v>0</v>
      </c>
      <c r="BG28" s="99">
        <f t="shared" si="20"/>
        <v>10</v>
      </c>
      <c r="BH28" s="99">
        <f t="shared" si="21"/>
        <v>5</v>
      </c>
      <c r="BI28" s="99">
        <f t="shared" si="22"/>
        <v>5</v>
      </c>
      <c r="BJ28" s="99">
        <f t="shared" si="23"/>
        <v>5</v>
      </c>
    </row>
    <row r="29" spans="2:62" ht="14.25" thickBot="1" x14ac:dyDescent="0.2">
      <c r="B29" s="270"/>
      <c r="C29" s="73" t="s">
        <v>99</v>
      </c>
      <c r="D29" s="144">
        <f>IF('Indoor hotspot DL'!E25&lt;&gt;"", INDEX('Indoor hotspot DL'!E$5:L$5, MATCH(5,'Indoor hotspot DL'!E25:L25,-1)+1), "")</f>
        <v>20</v>
      </c>
      <c r="E29" s="145"/>
      <c r="F29" s="143">
        <f>IF('Indoor hotspot DL'!N25&lt;&gt;"",INDEX('Indoor hotspot DL'!N$5:U$5,MATCH(5,'Indoor hotspot DL'!N25:U25,-1)+1),"")</f>
        <v>15</v>
      </c>
      <c r="G29" s="144">
        <f>IF('Urban Macro DL'!E25&lt;&gt;"", INDEX('Urban Macro DL'!E$5:L$5, MATCH(5,'Urban Macro DL'!E25:L25,-1)+1), "")</f>
        <v>20</v>
      </c>
      <c r="H29" s="82"/>
      <c r="I29" s="84">
        <f>IF('Urban Macro DL'!N25&lt;&gt;"",INDEX('Urban Macro DL'!N$5:U$5,MATCH(5,'Urban Macro DL'!N25:U25,-1)+1),"")</f>
        <v>20</v>
      </c>
      <c r="J29" s="81">
        <f>IF('Urban Macro DL'!W25&lt;&gt;"", INDEX('Urban Macro DL'!W$5:AD$5, MATCH(5,'Urban Macro DL'!W25:AD25,-1)+1), "")</f>
        <v>20</v>
      </c>
      <c r="K29" s="82"/>
      <c r="L29" s="83">
        <f>IF('Urban Macro DL'!AF25&lt;&gt;"", INDEX('Urban Macro DL'!AF$5:AM$5,MATCH(5,'Urban Macro DL'!AF25:AM25,-1)+1), "")</f>
        <v>20</v>
      </c>
      <c r="M29" s="81">
        <f>IF('Dense Urban DL'!E25&lt;&gt;"", IF('Dense Urban DL'!E25&lt;=5, 'Dense Urban DL'!E$5, INDEX('Dense Urban DL'!E$5:L$5, MATCH(5,'Dense Urban DL'!E25:L25,-1)+1)), "")</f>
        <v>10</v>
      </c>
      <c r="N29" s="82"/>
      <c r="O29" s="83">
        <f>IF('Dense Urban DL'!N25&lt;&gt;"",IF('Dense Urban DL'!N25&lt;=5,'Dense Urban DL'!N$5,INDEX('Dense Urban DL'!N$5:U$5,MATCH(5,'Dense Urban DL'!N25:U25,-1)+1)), "")</f>
        <v>5</v>
      </c>
      <c r="P29" s="104">
        <f t="array" ref="P29">IF(MAX(IF(ISERROR(AL29:AO29),"",AL29:AO29))=0, "", MAX(IF(ISERROR(AL29:AO29),"",AL29:AO29)))</f>
        <v>20</v>
      </c>
      <c r="Q29" s="105" t="str">
        <f t="array" ref="Q29">IF(MAX(IF(ISERROR(AP29:AS29),"",AP29:AS29))=0, "", MAX(IF(ISERROR(AP29:AS29),"",AP29:AS29)))</f>
        <v/>
      </c>
      <c r="R29" s="106">
        <f t="array" ref="R29">IF(MAX(IF(ISERROR(AT29:AW29),"",AT29:AW29))=0, "", MAX(IF(ISERROR(AT29:AW29),"",AT29:AW29)))</f>
        <v>20</v>
      </c>
      <c r="S29" s="55"/>
      <c r="T29" s="270"/>
      <c r="U29" s="73" t="s">
        <v>99</v>
      </c>
      <c r="V29" s="146">
        <f>IF('Indoor hotspot UL'!E25&lt;&gt;"", INDEX('Indoor hotspot UL'!E$5:L$5, MATCH(5,'Indoor hotspot UL'!E25:L25,-1)+1), "")</f>
        <v>15</v>
      </c>
      <c r="W29" s="145"/>
      <c r="X29" s="147">
        <f>IF('Indoor hotspot UL'!N25&lt;&gt;"",INDEX('Indoor hotspot UL'!N$5:U$5,MATCH(5,'Indoor hotspot UL'!N25:U25,-1)+1),"")</f>
        <v>15</v>
      </c>
      <c r="Y29" s="104">
        <f>IF('Urban Macro UL'!E25&lt;&gt;"", IF('Urban Macro UL'!E25&lt;=5, 'Urban Macro UL'!E$5, INDEX('Urban Macro UL'!E$5:L$5, MATCH(5,'Urban Macro UL'!E25:L25,-1)+1)), "")</f>
        <v>15</v>
      </c>
      <c r="Z29" s="82"/>
      <c r="AA29" s="107">
        <f>IF('Urban Macro UL'!N25&lt;&gt;"", IF('Urban Macro UL'!N25&lt;=5, 'Urban Macro UL'!N$5, INDEX('Urban Macro UL'!N$5:U$5, MATCH(5,'Urban Macro UL'!N25:U25,-1)+1)), "")</f>
        <v>10</v>
      </c>
      <c r="AB29" s="81" t="e">
        <f>IF('Urban Macro DL'!AM25&lt;&gt;"", INDEX('Urban Macro DL'!AM$5:AT$5, MATCH(5,'Urban Macro DL'!AM25:AT25,-1)+1), "")</f>
        <v>#N/A</v>
      </c>
      <c r="AC29" s="82"/>
      <c r="AD29" s="106" t="e">
        <f>IF('Urban Macro UL'!AF25&lt;&gt;"", IF('Urban Macro UL'!AF25&lt;=5, 'Urban Macro UL'!AF$5, INDEX('Urban Macro UL'!AF$5:AM$5, MATCH(5,'Urban Macro UL'!AF25:AM25,-1)+1)), "")</f>
        <v>#N/A</v>
      </c>
      <c r="AE29" s="104">
        <f>IF('Dense Urban UL'!E25&lt;&gt;"", IF('Dense Urban UL'!E25&lt;=5, 'Dense Urban UL'!E$5, INDEX('Dense Urban UL'!E$5:L$5, MATCH(5,'Dense Urban UL'!E25:L25,-1)+1)), "")</f>
        <v>5</v>
      </c>
      <c r="AF29" s="82"/>
      <c r="AG29" s="106" t="e">
        <f>IF('Dense Urban UL'!N25&lt;&gt;"",IF('Dense Urban UL'!N25&lt;=5,'Dense Urban UL'!N$5,INDEX('Dense Urban UL'!N$5:U$5,MATCH(5,'Dense Urban UL'!N25:U25,-1)+1)), "")</f>
        <v>#N/A</v>
      </c>
      <c r="AH29" s="104">
        <f t="array" ref="AH29">IF(MAX(IF(ISERROR(AY29:BB29),"",AY29:BB29))=0, "", MAX(IF(ISERROR(AY29:BB29),"",AY29:BB29)))</f>
        <v>15</v>
      </c>
      <c r="AI29" s="105" t="str">
        <f t="array" ref="AI29">IF(MAX(IF(ISERROR(BC29:BF29),"",BC29:BF29))=0, "", MAX(IF(ISERROR(BC29:BF29),"",BC29:BF29)))</f>
        <v/>
      </c>
      <c r="AJ29" s="106">
        <f t="array" ref="AJ29">IF(MAX(IF(ISERROR(BG29:BJ29),"",BG29:BJ29))=0, "", MAX(IF(ISERROR(BG29:BJ29),"",BG29:BJ29)))</f>
        <v>15</v>
      </c>
      <c r="AK29" s="226"/>
      <c r="AL29" s="99">
        <f t="shared" si="0"/>
        <v>20</v>
      </c>
      <c r="AM29" s="99">
        <f t="shared" si="1"/>
        <v>20</v>
      </c>
      <c r="AN29" s="99">
        <f t="shared" si="2"/>
        <v>20</v>
      </c>
      <c r="AO29" s="99">
        <f t="shared" si="3"/>
        <v>10</v>
      </c>
      <c r="AP29" s="99">
        <f t="shared" si="4"/>
        <v>0</v>
      </c>
      <c r="AQ29" s="99">
        <f t="shared" si="5"/>
        <v>0</v>
      </c>
      <c r="AR29" s="99">
        <f t="shared" si="6"/>
        <v>0</v>
      </c>
      <c r="AS29" s="99">
        <f t="shared" si="7"/>
        <v>0</v>
      </c>
      <c r="AT29" s="99">
        <f t="shared" si="8"/>
        <v>15</v>
      </c>
      <c r="AU29" s="99">
        <f t="shared" si="9"/>
        <v>20</v>
      </c>
      <c r="AV29" s="99">
        <f t="shared" si="10"/>
        <v>20</v>
      </c>
      <c r="AW29" s="99">
        <f t="shared" si="11"/>
        <v>5</v>
      </c>
      <c r="AY29" s="99">
        <f t="shared" si="12"/>
        <v>15</v>
      </c>
      <c r="AZ29" s="99">
        <f t="shared" si="13"/>
        <v>15</v>
      </c>
      <c r="BA29" s="99" t="e">
        <f t="shared" si="14"/>
        <v>#N/A</v>
      </c>
      <c r="BB29" s="99">
        <f t="shared" si="15"/>
        <v>5</v>
      </c>
      <c r="BC29" s="99">
        <f t="shared" si="16"/>
        <v>0</v>
      </c>
      <c r="BD29" s="99">
        <f t="shared" si="17"/>
        <v>0</v>
      </c>
      <c r="BE29" s="99">
        <f t="shared" si="18"/>
        <v>0</v>
      </c>
      <c r="BF29" s="99">
        <f t="shared" si="19"/>
        <v>0</v>
      </c>
      <c r="BG29" s="99">
        <f t="shared" si="20"/>
        <v>15</v>
      </c>
      <c r="BH29" s="99">
        <f t="shared" si="21"/>
        <v>10</v>
      </c>
      <c r="BI29" s="99" t="e">
        <f t="shared" si="22"/>
        <v>#N/A</v>
      </c>
      <c r="BJ29" s="99" t="e">
        <f t="shared" si="23"/>
        <v>#N/A</v>
      </c>
    </row>
    <row r="30" spans="2:62" ht="14.25" thickBot="1" x14ac:dyDescent="0.2">
      <c r="S30" s="55"/>
    </row>
    <row r="31" spans="2:62" ht="14.25" thickBot="1" x14ac:dyDescent="0.2">
      <c r="B31" s="267" t="s">
        <v>127</v>
      </c>
      <c r="C31" s="72" t="s">
        <v>94</v>
      </c>
      <c r="D31" s="235" t="s">
        <v>107</v>
      </c>
      <c r="E31" s="236"/>
      <c r="F31" s="236"/>
      <c r="G31" s="236"/>
      <c r="H31" s="236"/>
      <c r="I31" s="236"/>
      <c r="J31" s="236"/>
      <c r="K31" s="236"/>
      <c r="L31" s="236"/>
      <c r="M31" s="236"/>
      <c r="N31" s="236"/>
      <c r="O31" s="236"/>
      <c r="P31" s="236"/>
      <c r="Q31" s="236"/>
      <c r="R31" s="237"/>
      <c r="S31" s="55"/>
      <c r="T31" s="267" t="s">
        <v>130</v>
      </c>
      <c r="U31" s="72" t="s">
        <v>94</v>
      </c>
      <c r="V31" s="235" t="s">
        <v>107</v>
      </c>
      <c r="W31" s="236"/>
      <c r="X31" s="236"/>
      <c r="Y31" s="236"/>
      <c r="Z31" s="236"/>
      <c r="AA31" s="236"/>
      <c r="AB31" s="236"/>
      <c r="AC31" s="236"/>
      <c r="AD31" s="236"/>
      <c r="AE31" s="236"/>
      <c r="AF31" s="236"/>
      <c r="AG31" s="236"/>
      <c r="AH31" s="236"/>
      <c r="AI31" s="236"/>
      <c r="AJ31" s="237"/>
    </row>
    <row r="32" spans="2:62" ht="13.5" customHeight="1" x14ac:dyDescent="0.15">
      <c r="B32" s="268"/>
      <c r="C32" s="238" t="s">
        <v>90</v>
      </c>
      <c r="D32" s="239" t="s">
        <v>108</v>
      </c>
      <c r="E32" s="240"/>
      <c r="F32" s="241"/>
      <c r="G32" s="245"/>
      <c r="H32" s="246"/>
      <c r="I32" s="246"/>
      <c r="J32" s="246"/>
      <c r="K32" s="246"/>
      <c r="L32" s="247"/>
      <c r="M32" s="248" t="s">
        <v>109</v>
      </c>
      <c r="N32" s="240"/>
      <c r="O32" s="241"/>
      <c r="P32" s="249" t="s">
        <v>125</v>
      </c>
      <c r="Q32" s="250"/>
      <c r="R32" s="251"/>
      <c r="S32" s="55"/>
      <c r="T32" s="268"/>
      <c r="U32" s="238" t="s">
        <v>90</v>
      </c>
      <c r="V32" s="239" t="s">
        <v>108</v>
      </c>
      <c r="W32" s="240"/>
      <c r="X32" s="241"/>
      <c r="Y32" s="245"/>
      <c r="Z32" s="246"/>
      <c r="AA32" s="246"/>
      <c r="AB32" s="246"/>
      <c r="AC32" s="246"/>
      <c r="AD32" s="247"/>
      <c r="AE32" s="248" t="s">
        <v>109</v>
      </c>
      <c r="AF32" s="240"/>
      <c r="AG32" s="241"/>
      <c r="AH32" s="255" t="s">
        <v>125</v>
      </c>
      <c r="AI32" s="256"/>
      <c r="AJ32" s="257"/>
    </row>
    <row r="33" spans="2:63" x14ac:dyDescent="0.15">
      <c r="B33" s="268"/>
      <c r="C33" s="238"/>
      <c r="D33" s="242"/>
      <c r="E33" s="243"/>
      <c r="F33" s="244"/>
      <c r="G33" s="261"/>
      <c r="H33" s="262"/>
      <c r="I33" s="263"/>
      <c r="J33" s="264"/>
      <c r="K33" s="265"/>
      <c r="L33" s="266"/>
      <c r="M33" s="242"/>
      <c r="N33" s="243"/>
      <c r="O33" s="244"/>
      <c r="P33" s="252"/>
      <c r="Q33" s="253"/>
      <c r="R33" s="254"/>
      <c r="S33" s="55"/>
      <c r="T33" s="268"/>
      <c r="U33" s="238"/>
      <c r="V33" s="242"/>
      <c r="W33" s="243"/>
      <c r="X33" s="244"/>
      <c r="Y33" s="261"/>
      <c r="Z33" s="262"/>
      <c r="AA33" s="263"/>
      <c r="AB33" s="264"/>
      <c r="AC33" s="265"/>
      <c r="AD33" s="266"/>
      <c r="AE33" s="242"/>
      <c r="AF33" s="243"/>
      <c r="AG33" s="244"/>
      <c r="AH33" s="258"/>
      <c r="AI33" s="259"/>
      <c r="AJ33" s="260"/>
    </row>
    <row r="34" spans="2:63" ht="14.25" thickBot="1" x14ac:dyDescent="0.2">
      <c r="B34" s="269"/>
      <c r="C34" s="73" t="s">
        <v>91</v>
      </c>
      <c r="D34" s="69">
        <v>11</v>
      </c>
      <c r="E34" s="70">
        <v>12</v>
      </c>
      <c r="F34" s="71">
        <v>13</v>
      </c>
      <c r="G34" s="85"/>
      <c r="H34" s="86"/>
      <c r="I34" s="87"/>
      <c r="J34" s="85"/>
      <c r="K34" s="86"/>
      <c r="L34" s="88"/>
      <c r="M34" s="69">
        <v>11</v>
      </c>
      <c r="N34" s="70">
        <v>12</v>
      </c>
      <c r="O34" s="71">
        <v>13</v>
      </c>
      <c r="P34" s="101">
        <v>11</v>
      </c>
      <c r="Q34" s="102">
        <v>12</v>
      </c>
      <c r="R34" s="103">
        <v>13</v>
      </c>
      <c r="S34" s="55"/>
      <c r="T34" s="269"/>
      <c r="U34" s="73" t="s">
        <v>91</v>
      </c>
      <c r="V34" s="69">
        <v>11</v>
      </c>
      <c r="W34" s="70">
        <v>12</v>
      </c>
      <c r="X34" s="71">
        <v>13</v>
      </c>
      <c r="Y34" s="85"/>
      <c r="Z34" s="86"/>
      <c r="AA34" s="87"/>
      <c r="AB34" s="85"/>
      <c r="AC34" s="86"/>
      <c r="AD34" s="88"/>
      <c r="AE34" s="69">
        <v>11</v>
      </c>
      <c r="AF34" s="70">
        <v>12</v>
      </c>
      <c r="AG34" s="71">
        <v>13</v>
      </c>
      <c r="AH34" s="101">
        <v>11</v>
      </c>
      <c r="AI34" s="102">
        <v>12</v>
      </c>
      <c r="AJ34" s="103">
        <v>13</v>
      </c>
      <c r="AL34" s="233">
        <v>13</v>
      </c>
      <c r="AM34" s="233"/>
      <c r="AN34" s="233"/>
      <c r="AO34" s="233"/>
      <c r="AP34" s="233">
        <v>14</v>
      </c>
      <c r="AQ34" s="233"/>
      <c r="AR34" s="233"/>
      <c r="AS34" s="233"/>
      <c r="AT34" s="233">
        <v>15</v>
      </c>
      <c r="AU34" s="233"/>
      <c r="AV34" s="233"/>
      <c r="AW34" s="233"/>
      <c r="AY34" s="233">
        <v>11</v>
      </c>
      <c r="AZ34" s="233"/>
      <c r="BA34" s="233"/>
      <c r="BB34" s="233"/>
      <c r="BC34" s="233">
        <v>12</v>
      </c>
      <c r="BD34" s="233"/>
      <c r="BE34" s="233"/>
      <c r="BF34" s="233"/>
      <c r="BG34" s="233">
        <v>13</v>
      </c>
      <c r="BH34" s="233"/>
      <c r="BI34" s="233"/>
      <c r="BJ34" s="233"/>
      <c r="BK34" s="55"/>
    </row>
    <row r="35" spans="2:63" x14ac:dyDescent="0.15">
      <c r="B35" s="234" t="s">
        <v>56</v>
      </c>
      <c r="C35" s="74" t="s">
        <v>98</v>
      </c>
      <c r="D35" s="65" t="str">
        <f>IF('Indoor hotspot DL'!E29&lt;&gt;"", INDEX('Indoor hotspot DL'!E$5:L$5, MATCH(5,'Indoor hotspot DL'!E29:L29,-1)+1), "")</f>
        <v/>
      </c>
      <c r="E35" s="66"/>
      <c r="F35" s="67" t="str">
        <f>IF('Indoor hotspot DL'!N29&lt;&gt;"",INDEX('Indoor hotspot DL'!N$5:U$5,MATCH(5,'Indoor hotspot DL'!N29:U29,-1)+1),"")</f>
        <v/>
      </c>
      <c r="G35" s="89"/>
      <c r="H35" s="90"/>
      <c r="I35" s="91"/>
      <c r="J35" s="89"/>
      <c r="K35" s="90"/>
      <c r="L35" s="92"/>
      <c r="M35" s="65" t="str">
        <f>IF('Dense Urban DL'!E29&lt;&gt;"", IF('Dense Urban DL'!E29&lt;=5, 'Dense Urban DL'!E$5, INDEX('Dense Urban DL'!E$5:L$5, MATCH(5,'Dense Urban DL'!E29:L29,-1)+1)), "")</f>
        <v/>
      </c>
      <c r="N35" s="66"/>
      <c r="O35" s="67" t="str">
        <f>IF('Dense Urban DL'!N29&lt;&gt;"",IF('Dense Urban DL'!N29&lt;=5,'Dense Urban DL'!N$5,INDEX('Dense Urban DL'!N$5:U$5,MATCH(5,'Dense Urban DL'!N29:U29,-1)+1)), "")</f>
        <v/>
      </c>
      <c r="P35" s="65" t="str">
        <f t="array" ref="P35">IF(MAX(IF(ISERROR(AL35:AO35),"",AL35:AO35))=0, "", MAX(IF(ISERROR(AL35:AO35),"",AL35:AO35)))</f>
        <v/>
      </c>
      <c r="Q35" s="66" t="str">
        <f t="array" ref="Q35">IF(MAX(IF(ISERROR(AP35:AS35),"",AP35:AS35))=0, "", MAX(IF(ISERROR(AP35:AS35),"",AP35:AS35)))</f>
        <v/>
      </c>
      <c r="R35" s="67" t="str">
        <f t="array" ref="R35">IF(MAX(IF(ISERROR(AT35:AW35),"",AT35:AW35))=0, "", MAX(IF(ISERROR(AT35:AW35),"",AT35:AW35)))</f>
        <v/>
      </c>
      <c r="S35" s="55"/>
      <c r="T35" s="234" t="s">
        <v>56</v>
      </c>
      <c r="U35" s="74" t="s">
        <v>98</v>
      </c>
      <c r="V35" s="65" t="str">
        <f>IF('Indoor hotspot UL'!E29&lt;&gt;"", IF('Indoor hotspot UL'!E29&lt;=5, 'Indoor hotspot UL'!E$5, INDEX('Indoor hotspot UL'!E$5:L$5, MATCH(5,'Indoor hotspot UL'!E29:L29,-1)+1)), "")</f>
        <v/>
      </c>
      <c r="W35" s="66"/>
      <c r="X35" s="67" t="str">
        <f>IF('Indoor hotspot UL'!N29&lt;&gt;"", IF('Indoor hotspot UL'!N29&lt;=5, 'Indoor hotspot UL'!N$5, INDEX('Indoor hotspot UL'!N$5:U$5, MATCH(5,'Indoor hotspot UL'!N29:U29,-1)+1)), "")</f>
        <v/>
      </c>
      <c r="Y35" s="89"/>
      <c r="Z35" s="90"/>
      <c r="AA35" s="91"/>
      <c r="AB35" s="89"/>
      <c r="AC35" s="90"/>
      <c r="AD35" s="92"/>
      <c r="AE35" s="65" t="str">
        <f>IF('Dense Urban UL'!E29&lt;&gt;"", IF('Dense Urban UL'!E29&lt;=5, 'Dense Urban UL'!E$5, INDEX('Dense Urban UL'!E$5:L$5, MATCH(5,'Dense Urban UL'!E29:L29,-1)+1)), "")</f>
        <v/>
      </c>
      <c r="AF35" s="66"/>
      <c r="AG35" s="67" t="str">
        <f>IF('Dense Urban UL'!N29&lt;&gt;"",IF('Dense Urban UL'!N29&lt;=5,'Dense Urban UL'!N$5,INDEX('Dense Urban UL'!N$5:U$5,MATCH(5,'Dense Urban UL'!N29:U29,-1)+1)), "")</f>
        <v/>
      </c>
      <c r="AH35" s="65" t="str">
        <f t="array" ref="AH35">IF(MAX(IF(ISERROR(AY35:BB35),"",AY35:BB35))=0, "", MAX(IF(ISERROR(AY35:BB35),"",AY35:BB35)))</f>
        <v/>
      </c>
      <c r="AI35" s="66" t="str">
        <f t="array" ref="AI35">IF(MAX(IF(ISERROR(BC35:BF35),"",BC35:BF35))=0, "", MAX(IF(ISERROR(BC35:BF35),"",BC35:BF35)))</f>
        <v/>
      </c>
      <c r="AJ35" s="67" t="str">
        <f t="array" ref="AJ35">IF(MAX(IF(ISERROR(BG35:BJ35),"",BG35:BJ35))=0, "", MAX(IF(ISERROR(BG35:BJ35),"",BG35:BJ35)))</f>
        <v/>
      </c>
      <c r="AK35" s="55"/>
      <c r="AL35" s="99" t="str">
        <f t="shared" ref="AL35:AL54" si="24">D35</f>
        <v/>
      </c>
      <c r="AM35" s="99">
        <f t="shared" ref="AM35:AM54" si="25">G35</f>
        <v>0</v>
      </c>
      <c r="AN35" s="99">
        <f t="shared" ref="AN35:AN54" si="26">J35</f>
        <v>0</v>
      </c>
      <c r="AO35" s="99" t="str">
        <f t="shared" ref="AO35:AO54" si="27">M35</f>
        <v/>
      </c>
      <c r="AP35" s="99">
        <f t="shared" ref="AP35:AP54" si="28">E35</f>
        <v>0</v>
      </c>
      <c r="AQ35" s="99">
        <f t="shared" ref="AQ35:AQ54" si="29">H35</f>
        <v>0</v>
      </c>
      <c r="AR35" s="99">
        <f t="shared" ref="AR35:AR54" si="30">K35</f>
        <v>0</v>
      </c>
      <c r="AS35" s="99">
        <f t="shared" ref="AS35:AS54" si="31">N35</f>
        <v>0</v>
      </c>
      <c r="AT35" s="99" t="str">
        <f t="shared" ref="AT35:AT54" si="32">F35</f>
        <v/>
      </c>
      <c r="AU35" s="99">
        <f t="shared" ref="AU35:AU54" si="33">I35</f>
        <v>0</v>
      </c>
      <c r="AV35" s="99">
        <f t="shared" ref="AV35:AV54" si="34">L35</f>
        <v>0</v>
      </c>
      <c r="AW35" s="99" t="str">
        <f t="shared" ref="AW35:AW54" si="35">O35</f>
        <v/>
      </c>
      <c r="AY35" s="99" t="str">
        <f>V35</f>
        <v/>
      </c>
      <c r="AZ35" s="99">
        <f>Y35</f>
        <v>0</v>
      </c>
      <c r="BA35" s="99">
        <f>AB35</f>
        <v>0</v>
      </c>
      <c r="BB35" s="99" t="str">
        <f>AE35</f>
        <v/>
      </c>
      <c r="BC35" s="99">
        <f>W35</f>
        <v>0</v>
      </c>
      <c r="BD35" s="99">
        <f>Z35</f>
        <v>0</v>
      </c>
      <c r="BE35" s="99">
        <f>AC35</f>
        <v>0</v>
      </c>
      <c r="BF35" s="99">
        <f>AF35</f>
        <v>0</v>
      </c>
      <c r="BG35" s="99" t="str">
        <f>X35</f>
        <v/>
      </c>
      <c r="BH35" s="99">
        <f>AA35</f>
        <v>0</v>
      </c>
      <c r="BI35" s="99">
        <f>AD35</f>
        <v>0</v>
      </c>
      <c r="BJ35" s="99" t="str">
        <f>AG35</f>
        <v/>
      </c>
      <c r="BK35" s="55"/>
    </row>
    <row r="36" spans="2:63" x14ac:dyDescent="0.15">
      <c r="B36" s="232"/>
      <c r="C36" s="75" t="s">
        <v>99</v>
      </c>
      <c r="D36" s="65" t="str">
        <f>IF('Indoor hotspot DL'!E30&lt;&gt;"", INDEX('Indoor hotspot DL'!E$5:L$5, MATCH(5,'Indoor hotspot DL'!E30:L30,-1)+1), "")</f>
        <v/>
      </c>
      <c r="E36" s="60"/>
      <c r="F36" s="67" t="str">
        <f>IF('Indoor hotspot DL'!N30&lt;&gt;"",INDEX('Indoor hotspot DL'!N$5:U$5,MATCH(5,'Indoor hotspot DL'!N30:U30,-1)+1),"")</f>
        <v/>
      </c>
      <c r="G36" s="93"/>
      <c r="H36" s="94"/>
      <c r="I36" s="95"/>
      <c r="J36" s="93"/>
      <c r="K36" s="94"/>
      <c r="L36" s="96"/>
      <c r="M36" s="65" t="str">
        <f>IF('Dense Urban DL'!E30&lt;&gt;"", IF('Dense Urban DL'!E30&lt;=5, 'Dense Urban DL'!E$5, INDEX('Dense Urban DL'!E$5:L$5, MATCH(5,'Dense Urban DL'!E30:L30,-1)+1)), "")</f>
        <v/>
      </c>
      <c r="N36" s="60"/>
      <c r="O36" s="67" t="str">
        <f>IF('Dense Urban DL'!N30&lt;&gt;"",IF('Dense Urban DL'!N30&lt;=5,'Dense Urban DL'!N$5,INDEX('Dense Urban DL'!N$5:U$5,MATCH(5,'Dense Urban DL'!N30:U30,-1)+1)), "")</f>
        <v/>
      </c>
      <c r="P36" s="65" t="str">
        <f t="array" ref="P36">IF(MAX(IF(ISERROR(AL36:AO36),"",AL36:AO36))=0, "", MAX(IF(ISERROR(AL36:AO36),"",AL36:AO36)))</f>
        <v/>
      </c>
      <c r="Q36" s="66" t="str">
        <f t="array" ref="Q36">IF(MAX(IF(ISERROR(AP36:AS36),"",AP36:AS36))=0, "", MAX(IF(ISERROR(AP36:AS36),"",AP36:AS36)))</f>
        <v/>
      </c>
      <c r="R36" s="67" t="str">
        <f t="array" ref="R36">IF(MAX(IF(ISERROR(AT36:AW36),"",AT36:AW36))=0, "", MAX(IF(ISERROR(AT36:AW36),"",AT36:AW36)))</f>
        <v/>
      </c>
      <c r="S36" s="55"/>
      <c r="T36" s="232"/>
      <c r="U36" s="75" t="s">
        <v>99</v>
      </c>
      <c r="V36" s="65" t="str">
        <f>IF('Indoor hotspot UL'!E30&lt;&gt;"", IF('Indoor hotspot UL'!E30&lt;=5, 'Indoor hotspot UL'!E$5, INDEX('Indoor hotspot UL'!E$5:L$5, MATCH(5,'Indoor hotspot UL'!E30:L30,-1)+1)), "")</f>
        <v/>
      </c>
      <c r="W36" s="60"/>
      <c r="X36" s="67" t="str">
        <f>IF('Indoor hotspot UL'!N30&lt;&gt;"", IF('Indoor hotspot UL'!N30&lt;=5, 'Indoor hotspot UL'!N$5, INDEX('Indoor hotspot UL'!N$5:U$5, MATCH(5,'Indoor hotspot UL'!N30:U30,-1)+1)), "")</f>
        <v/>
      </c>
      <c r="Y36" s="93"/>
      <c r="Z36" s="94"/>
      <c r="AA36" s="95"/>
      <c r="AB36" s="93"/>
      <c r="AC36" s="94"/>
      <c r="AD36" s="96"/>
      <c r="AE36" s="65" t="str">
        <f>IF('Dense Urban UL'!E30&lt;&gt;"", IF('Dense Urban UL'!E30&lt;=5, 'Dense Urban UL'!E$5, INDEX('Dense Urban UL'!E$5:L$5, MATCH(5,'Dense Urban UL'!E30:L30,-1)+1)), "")</f>
        <v/>
      </c>
      <c r="AF36" s="60"/>
      <c r="AG36" s="67" t="str">
        <f>IF('Dense Urban UL'!N30&lt;&gt;"",IF('Dense Urban UL'!N30&lt;=5,'Dense Urban UL'!N$5,INDEX('Dense Urban UL'!N$5:U$5,MATCH(5,'Dense Urban UL'!N30:U30,-1)+1)), "")</f>
        <v/>
      </c>
      <c r="AH36" s="65" t="str">
        <f t="array" ref="AH36">IF(MAX(IF(ISERROR(AY36:BB36),"",AY36:BB36))=0, "", MAX(IF(ISERROR(AY36:BB36),"",AY36:BB36)))</f>
        <v/>
      </c>
      <c r="AI36" s="66" t="str">
        <f t="array" ref="AI36">IF(MAX(IF(ISERROR(BC36:BF36),"",BC36:BF36))=0, "", MAX(IF(ISERROR(BC36:BF36),"",BC36:BF36)))</f>
        <v/>
      </c>
      <c r="AJ36" s="67" t="str">
        <f t="array" ref="AJ36">IF(MAX(IF(ISERROR(BG36:BJ36),"",BG36:BJ36))=0, "", MAX(IF(ISERROR(BG36:BJ36),"",BG36:BJ36)))</f>
        <v/>
      </c>
      <c r="AK36" s="226"/>
      <c r="AL36" s="99" t="str">
        <f t="shared" si="24"/>
        <v/>
      </c>
      <c r="AM36" s="99">
        <f t="shared" si="25"/>
        <v>0</v>
      </c>
      <c r="AN36" s="99">
        <f t="shared" si="26"/>
        <v>0</v>
      </c>
      <c r="AO36" s="99" t="str">
        <f t="shared" si="27"/>
        <v/>
      </c>
      <c r="AP36" s="99">
        <f t="shared" si="28"/>
        <v>0</v>
      </c>
      <c r="AQ36" s="99">
        <f t="shared" si="29"/>
        <v>0</v>
      </c>
      <c r="AR36" s="99">
        <f t="shared" si="30"/>
        <v>0</v>
      </c>
      <c r="AS36" s="99">
        <f t="shared" si="31"/>
        <v>0</v>
      </c>
      <c r="AT36" s="99" t="str">
        <f t="shared" si="32"/>
        <v/>
      </c>
      <c r="AU36" s="99">
        <f t="shared" si="33"/>
        <v>0</v>
      </c>
      <c r="AV36" s="99">
        <f t="shared" si="34"/>
        <v>0</v>
      </c>
      <c r="AW36" s="99" t="str">
        <f t="shared" si="35"/>
        <v/>
      </c>
      <c r="AY36" s="99" t="str">
        <f t="shared" ref="AY36:AY54" si="36">V36</f>
        <v/>
      </c>
      <c r="AZ36" s="99">
        <f t="shared" ref="AZ36:AZ54" si="37">Y36</f>
        <v>0</v>
      </c>
      <c r="BA36" s="99">
        <f t="shared" ref="BA36:BA54" si="38">AB36</f>
        <v>0</v>
      </c>
      <c r="BB36" s="99" t="str">
        <f t="shared" ref="BB36:BB54" si="39">AE36</f>
        <v/>
      </c>
      <c r="BC36" s="99">
        <f t="shared" ref="BC36:BC54" si="40">W36</f>
        <v>0</v>
      </c>
      <c r="BD36" s="99">
        <f t="shared" ref="BD36:BD54" si="41">Z36</f>
        <v>0</v>
      </c>
      <c r="BE36" s="99">
        <f t="shared" ref="BE36:BE54" si="42">AC36</f>
        <v>0</v>
      </c>
      <c r="BF36" s="99">
        <f t="shared" ref="BF36:BF54" si="43">AF36</f>
        <v>0</v>
      </c>
      <c r="BG36" s="99" t="str">
        <f t="shared" ref="BG36:BG54" si="44">X36</f>
        <v/>
      </c>
      <c r="BH36" s="99">
        <f t="shared" ref="BH36:BH54" si="45">AA36</f>
        <v>0</v>
      </c>
      <c r="BI36" s="99">
        <f t="shared" ref="BI36:BI54" si="46">AD36</f>
        <v>0</v>
      </c>
      <c r="BJ36" s="99" t="str">
        <f t="shared" ref="BJ36:BJ54" si="47">AG36</f>
        <v/>
      </c>
      <c r="BK36" s="55"/>
    </row>
    <row r="37" spans="2:63" x14ac:dyDescent="0.15">
      <c r="B37" s="232" t="s">
        <v>58</v>
      </c>
      <c r="C37" s="75" t="s">
        <v>98</v>
      </c>
      <c r="D37" s="65"/>
      <c r="E37" s="60">
        <f>IF('Indoor hotspot DL'!E31&lt;&gt;"", INDEX('Indoor hotspot DL'!E$5:L$5, MATCH(5,'Indoor hotspot DL'!E31:L31,-1)+1), "")</f>
        <v>15</v>
      </c>
      <c r="F37" s="67"/>
      <c r="G37" s="93"/>
      <c r="H37" s="94"/>
      <c r="I37" s="95"/>
      <c r="J37" s="93"/>
      <c r="K37" s="94"/>
      <c r="L37" s="96"/>
      <c r="M37" s="65"/>
      <c r="N37" s="60">
        <f>IF('Dense Urban DL'!E31&lt;&gt;"", IF('Dense Urban DL'!E31&lt;=5, 'Dense Urban DL'!E$5, INDEX('Dense Urban DL'!E$5:L$5, MATCH(5,'Dense Urban DL'!E31:L31,-1)+1)), "")</f>
        <v>15</v>
      </c>
      <c r="O37" s="67"/>
      <c r="P37" s="65" t="str">
        <f t="array" ref="P37">IF(MAX(IF(ISERROR(AL37:AO37),"",AL37:AO37))=0, "", MAX(IF(ISERROR(AL37:AO37),"",AL37:AO37)))</f>
        <v/>
      </c>
      <c r="Q37" s="66">
        <f t="array" ref="Q37">IF(MAX(IF(ISERROR(AP37:AS37),"",AP37:AS37))=0, "", MAX(IF(ISERROR(AP37:AS37),"",AP37:AS37)))</f>
        <v>15</v>
      </c>
      <c r="R37" s="67" t="str">
        <f t="array" ref="R37">IF(MAX(IF(ISERROR(AT37:AW37),"",AT37:AW37))=0, "", MAX(IF(ISERROR(AT37:AW37),"",AT37:AW37)))</f>
        <v/>
      </c>
      <c r="S37" s="55"/>
      <c r="T37" s="232" t="s">
        <v>58</v>
      </c>
      <c r="U37" s="75" t="s">
        <v>98</v>
      </c>
      <c r="V37" s="65"/>
      <c r="W37" s="60">
        <f>IF('Indoor hotspot UL'!E31&lt;&gt;"", IF('Indoor hotspot UL'!E31&lt;=5, 'Indoor hotspot UL'!E$29, INDEX('Indoor hotspot UL'!E$5:L$5, MATCH(5,'Indoor hotspot UL'!E31:L31,-1)+1)), "")</f>
        <v>15</v>
      </c>
      <c r="X37" s="67"/>
      <c r="Y37" s="93"/>
      <c r="Z37" s="94"/>
      <c r="AA37" s="95"/>
      <c r="AB37" s="93"/>
      <c r="AC37" s="94"/>
      <c r="AD37" s="96"/>
      <c r="AE37" s="65"/>
      <c r="AF37" s="60">
        <f>IF('Dense Urban UL'!E31&lt;&gt;"", IF('Dense Urban UL'!E31&lt;=5, 'Dense Urban UL'!E$5, INDEX('Dense Urban UL'!E$5:L$5, MATCH(5,'Dense Urban UL'!E31:L31,-1)+1)), "")</f>
        <v>10</v>
      </c>
      <c r="AG37" s="67"/>
      <c r="AH37" s="65" t="str">
        <f t="array" ref="AH37">IF(MAX(IF(ISERROR(AY37:BB37),"",AY37:BB37))=0, "", MAX(IF(ISERROR(AY37:BB37),"",AY37:BB37)))</f>
        <v/>
      </c>
      <c r="AI37" s="66">
        <f t="array" ref="AI37">IF(MAX(IF(ISERROR(BC37:BF37),"",BC37:BF37))=0, "", MAX(IF(ISERROR(BC37:BF37),"",BC37:BF37)))</f>
        <v>15</v>
      </c>
      <c r="AJ37" s="67" t="str">
        <f t="array" ref="AJ37">IF(MAX(IF(ISERROR(BG37:BJ37),"",BG37:BJ37))=0, "", MAX(IF(ISERROR(BG37:BJ37),"",BG37:BJ37)))</f>
        <v/>
      </c>
      <c r="AK37" s="55"/>
      <c r="AL37" s="99">
        <f t="shared" si="24"/>
        <v>0</v>
      </c>
      <c r="AM37" s="99">
        <f t="shared" si="25"/>
        <v>0</v>
      </c>
      <c r="AN37" s="99">
        <f t="shared" si="26"/>
        <v>0</v>
      </c>
      <c r="AO37" s="99">
        <f t="shared" si="27"/>
        <v>0</v>
      </c>
      <c r="AP37" s="99">
        <f t="shared" si="28"/>
        <v>15</v>
      </c>
      <c r="AQ37" s="99">
        <f t="shared" si="29"/>
        <v>0</v>
      </c>
      <c r="AR37" s="99">
        <f t="shared" si="30"/>
        <v>0</v>
      </c>
      <c r="AS37" s="99">
        <f t="shared" si="31"/>
        <v>15</v>
      </c>
      <c r="AT37" s="99">
        <f t="shared" si="32"/>
        <v>0</v>
      </c>
      <c r="AU37" s="99">
        <f t="shared" si="33"/>
        <v>0</v>
      </c>
      <c r="AV37" s="99">
        <f t="shared" si="34"/>
        <v>0</v>
      </c>
      <c r="AW37" s="99">
        <f t="shared" si="35"/>
        <v>0</v>
      </c>
      <c r="AY37" s="99">
        <f>V37</f>
        <v>0</v>
      </c>
      <c r="AZ37" s="99">
        <f>Y37</f>
        <v>0</v>
      </c>
      <c r="BA37" s="99">
        <f t="shared" si="38"/>
        <v>0</v>
      </c>
      <c r="BB37" s="99">
        <f t="shared" si="39"/>
        <v>0</v>
      </c>
      <c r="BC37" s="99">
        <f>W37</f>
        <v>15</v>
      </c>
      <c r="BD37" s="99">
        <f t="shared" si="41"/>
        <v>0</v>
      </c>
      <c r="BE37" s="99">
        <f t="shared" si="42"/>
        <v>0</v>
      </c>
      <c r="BF37" s="99">
        <f t="shared" si="43"/>
        <v>10</v>
      </c>
      <c r="BG37" s="99">
        <f t="shared" si="44"/>
        <v>0</v>
      </c>
      <c r="BH37" s="99">
        <f t="shared" si="45"/>
        <v>0</v>
      </c>
      <c r="BI37" s="99">
        <f t="shared" si="46"/>
        <v>0</v>
      </c>
      <c r="BJ37" s="99">
        <f t="shared" si="47"/>
        <v>0</v>
      </c>
      <c r="BK37" s="55"/>
    </row>
    <row r="38" spans="2:63" x14ac:dyDescent="0.15">
      <c r="B38" s="232"/>
      <c r="C38" s="75" t="s">
        <v>99</v>
      </c>
      <c r="D38" s="65"/>
      <c r="E38" s="60">
        <f>IF('Indoor hotspot DL'!E32&lt;&gt;"", INDEX('Indoor hotspot DL'!E$5:L$5, MATCH(5,'Indoor hotspot DL'!E32:L32,-1)+1), "")</f>
        <v>20</v>
      </c>
      <c r="F38" s="67"/>
      <c r="G38" s="93"/>
      <c r="H38" s="94"/>
      <c r="I38" s="95"/>
      <c r="J38" s="93"/>
      <c r="K38" s="94"/>
      <c r="L38" s="96"/>
      <c r="M38" s="65"/>
      <c r="N38" s="60">
        <f>IF('Dense Urban DL'!E32&lt;&gt;"", IF('Dense Urban DL'!E32&lt;=5, 'Dense Urban DL'!E$5, INDEX('Dense Urban DL'!E$5:L$5, MATCH(5,'Dense Urban DL'!E32:L32,-1)+1)), "")</f>
        <v>10</v>
      </c>
      <c r="O38" s="67"/>
      <c r="P38" s="65" t="str">
        <f t="array" ref="P38">IF(MAX(IF(ISERROR(AL38:AO38),"",AL38:AO38))=0, "", MAX(IF(ISERROR(AL38:AO38),"",AL38:AO38)))</f>
        <v/>
      </c>
      <c r="Q38" s="66">
        <f t="array" ref="Q38">IF(MAX(IF(ISERROR(AP38:AS38),"",AP38:AS38))=0, "", MAX(IF(ISERROR(AP38:AS38),"",AP38:AS38)))</f>
        <v>20</v>
      </c>
      <c r="R38" s="67" t="str">
        <f t="array" ref="R38">IF(MAX(IF(ISERROR(AT38:AW38),"",AT38:AW38))=0, "", MAX(IF(ISERROR(AT38:AW38),"",AT38:AW38)))</f>
        <v/>
      </c>
      <c r="S38" s="55"/>
      <c r="T38" s="232"/>
      <c r="U38" s="75" t="s">
        <v>99</v>
      </c>
      <c r="V38" s="65"/>
      <c r="W38" s="60">
        <f>IF('Indoor hotspot UL'!E32&lt;&gt;"", IF('Indoor hotspot UL'!E32&lt;=5, 'Indoor hotspot UL'!E$29, INDEX('Indoor hotspot UL'!E$5:L$5, MATCH(5,'Indoor hotspot UL'!E32:L32,-1)+1)), "")</f>
        <v>15</v>
      </c>
      <c r="X38" s="67"/>
      <c r="Y38" s="93"/>
      <c r="Z38" s="94"/>
      <c r="AA38" s="95"/>
      <c r="AB38" s="93"/>
      <c r="AC38" s="94"/>
      <c r="AD38" s="96"/>
      <c r="AE38" s="65"/>
      <c r="AF38" s="60" t="e">
        <f>IF('Dense Urban UL'!E32&lt;&gt;"", IF('Dense Urban UL'!E32&lt;=5, 'Dense Urban UL'!E$5, INDEX('Dense Urban UL'!E$5:L$5, MATCH(5,'Dense Urban UL'!E32:L32,-1)+1)), "")</f>
        <v>#N/A</v>
      </c>
      <c r="AG38" s="67"/>
      <c r="AH38" s="65" t="str">
        <f t="array" ref="AH38">IF(MAX(IF(ISERROR(AY38:BB38),"",AY38:BB38))=0, "", MAX(IF(ISERROR(AY38:BB38),"",AY38:BB38)))</f>
        <v/>
      </c>
      <c r="AI38" s="66">
        <f t="array" ref="AI38">IF(MAX(IF(ISERROR(BC38:BF38),"",BC38:BF38))=0, "", MAX(IF(ISERROR(BC38:BF38),"",BC38:BF38)))</f>
        <v>15</v>
      </c>
      <c r="AJ38" s="67" t="str">
        <f t="array" ref="AJ38">IF(MAX(IF(ISERROR(BG38:BJ38),"",BG38:BJ38))=0, "", MAX(IF(ISERROR(BG38:BJ38),"",BG38:BJ38)))</f>
        <v/>
      </c>
      <c r="AK38" s="226"/>
      <c r="AL38" s="99">
        <f t="shared" si="24"/>
        <v>0</v>
      </c>
      <c r="AM38" s="99">
        <f t="shared" si="25"/>
        <v>0</v>
      </c>
      <c r="AN38" s="99">
        <f t="shared" si="26"/>
        <v>0</v>
      </c>
      <c r="AO38" s="99">
        <f t="shared" si="27"/>
        <v>0</v>
      </c>
      <c r="AP38" s="99">
        <f t="shared" si="28"/>
        <v>20</v>
      </c>
      <c r="AQ38" s="99">
        <f t="shared" si="29"/>
        <v>0</v>
      </c>
      <c r="AR38" s="99">
        <f t="shared" si="30"/>
        <v>0</v>
      </c>
      <c r="AS38" s="99">
        <f t="shared" si="31"/>
        <v>10</v>
      </c>
      <c r="AT38" s="99">
        <f t="shared" si="32"/>
        <v>0</v>
      </c>
      <c r="AU38" s="99">
        <f t="shared" si="33"/>
        <v>0</v>
      </c>
      <c r="AV38" s="99">
        <f t="shared" si="34"/>
        <v>0</v>
      </c>
      <c r="AW38" s="99">
        <f t="shared" si="35"/>
        <v>0</v>
      </c>
      <c r="AY38" s="99">
        <f t="shared" si="36"/>
        <v>0</v>
      </c>
      <c r="AZ38" s="99">
        <f t="shared" si="37"/>
        <v>0</v>
      </c>
      <c r="BA38" s="99">
        <f t="shared" si="38"/>
        <v>0</v>
      </c>
      <c r="BB38" s="99">
        <f t="shared" si="39"/>
        <v>0</v>
      </c>
      <c r="BC38" s="99">
        <f t="shared" si="40"/>
        <v>15</v>
      </c>
      <c r="BD38" s="99">
        <f t="shared" si="41"/>
        <v>0</v>
      </c>
      <c r="BE38" s="99">
        <f t="shared" si="42"/>
        <v>0</v>
      </c>
      <c r="BF38" s="99" t="e">
        <f>AF38</f>
        <v>#N/A</v>
      </c>
      <c r="BG38" s="99">
        <f t="shared" si="44"/>
        <v>0</v>
      </c>
      <c r="BH38" s="99">
        <f t="shared" si="45"/>
        <v>0</v>
      </c>
      <c r="BI38" s="99">
        <f t="shared" si="46"/>
        <v>0</v>
      </c>
      <c r="BJ38" s="99">
        <f t="shared" si="47"/>
        <v>0</v>
      </c>
      <c r="BK38" s="55"/>
    </row>
    <row r="39" spans="2:63" x14ac:dyDescent="0.15">
      <c r="B39" s="232" t="s">
        <v>65</v>
      </c>
      <c r="C39" s="75" t="s">
        <v>98</v>
      </c>
      <c r="D39" s="65" t="str">
        <f>IF('Indoor hotspot DL'!E33&lt;&gt;"", INDEX('Indoor hotspot DL'!E$5:L$5, MATCH(5,'Indoor hotspot DL'!E33:L33,-1)+1), "")</f>
        <v/>
      </c>
      <c r="E39" s="60"/>
      <c r="F39" s="67" t="str">
        <f>IF('Indoor hotspot DL'!N33&lt;&gt;"",INDEX('Indoor hotspot DL'!N$5:U$5,MATCH(5,'Indoor hotspot DL'!N33:U33,-1)+1),"")</f>
        <v/>
      </c>
      <c r="G39" s="93"/>
      <c r="H39" s="94"/>
      <c r="I39" s="95"/>
      <c r="J39" s="93"/>
      <c r="K39" s="94"/>
      <c r="L39" s="96"/>
      <c r="M39" s="65" t="str">
        <f>IF('Dense Urban DL'!E33&lt;&gt;"", IF('Dense Urban DL'!E33&lt;=5, 'Dense Urban DL'!E$5, INDEX('Dense Urban DL'!E$5:L$5, MATCH(5,'Dense Urban DL'!E33:L33,-1)+1)), "")</f>
        <v/>
      </c>
      <c r="N39" s="60"/>
      <c r="O39" s="67" t="str">
        <f>IF('Dense Urban DL'!N33&lt;&gt;"",IF('Dense Urban DL'!N33&lt;=5,'Dense Urban DL'!N$5,INDEX('Dense Urban DL'!N$5:U$5,MATCH(5,'Dense Urban DL'!N33:U33,-1)+1)), "")</f>
        <v/>
      </c>
      <c r="P39" s="65" t="str">
        <f t="array" ref="P39">IF(MAX(IF(ISERROR(AL39:AO39),"",AL39:AO39))=0, "", MAX(IF(ISERROR(AL39:AO39),"",AL39:AO39)))</f>
        <v/>
      </c>
      <c r="Q39" s="66" t="str">
        <f t="array" ref="Q39">IF(MAX(IF(ISERROR(AP39:AS39),"",AP39:AS39))=0, "", MAX(IF(ISERROR(AP39:AS39),"",AP39:AS39)))</f>
        <v/>
      </c>
      <c r="R39" s="67" t="str">
        <f t="array" ref="R39">IF(MAX(IF(ISERROR(AT39:AW39),"",AT39:AW39))=0, "", MAX(IF(ISERROR(AT39:AW39),"",AT39:AW39)))</f>
        <v/>
      </c>
      <c r="S39" s="55"/>
      <c r="T39" s="232" t="s">
        <v>65</v>
      </c>
      <c r="U39" s="75" t="s">
        <v>98</v>
      </c>
      <c r="V39" s="65" t="str">
        <f>IF('Indoor hotspot UL'!E33&lt;&gt;"", IF('Indoor hotspot UL'!E33&lt;=5, 'Indoor hotspot UL'!E$5, INDEX('Indoor hotspot UL'!E$5:L$5, MATCH(5,'Indoor hotspot UL'!E33:L33,-1)+1)), "")</f>
        <v/>
      </c>
      <c r="W39" s="60"/>
      <c r="X39" s="67" t="str">
        <f>IF('Indoor hotspot UL'!N33&lt;&gt;"", IF('Indoor hotspot UL'!N33&lt;=5, 'Indoor hotspot UL'!N$5, INDEX('Indoor hotspot UL'!N$5:U$5, MATCH(5,'Indoor hotspot UL'!N33:U33,-1)+1)), "")</f>
        <v/>
      </c>
      <c r="Y39" s="93"/>
      <c r="Z39" s="94"/>
      <c r="AA39" s="95"/>
      <c r="AB39" s="93"/>
      <c r="AC39" s="94"/>
      <c r="AD39" s="96"/>
      <c r="AE39" s="65" t="str">
        <f>IF('Dense Urban UL'!E33&lt;&gt;"", IF('Dense Urban UL'!E33&lt;=5, 'Dense Urban UL'!E$5, INDEX('Dense Urban UL'!E$5:L$5, MATCH(5,'Dense Urban UL'!E33:L33,-1)+1)), "")</f>
        <v/>
      </c>
      <c r="AF39" s="60"/>
      <c r="AG39" s="67" t="str">
        <f>IF('Dense Urban UL'!N33&lt;&gt;"",IF('Dense Urban UL'!N33&lt;=5,'Dense Urban UL'!N$5,INDEX('Dense Urban UL'!N$5:U$5,MATCH(5,'Dense Urban UL'!N33:U33,-1)+1)), "")</f>
        <v/>
      </c>
      <c r="AH39" s="65" t="str">
        <f t="array" ref="AH39">IF(MAX(IF(ISERROR(AY39:BB39),"",AY39:BB39))=0, "", MAX(IF(ISERROR(AY39:BB39),"",AY39:BB39)))</f>
        <v/>
      </c>
      <c r="AI39" s="66" t="str">
        <f t="array" ref="AI39">IF(MAX(IF(ISERROR(BC39:BF39),"",BC39:BF39))=0, "", MAX(IF(ISERROR(BC39:BF39),"",BC39:BF39)))</f>
        <v/>
      </c>
      <c r="AJ39" s="67" t="str">
        <f t="array" ref="AJ39">IF(MAX(IF(ISERROR(BG39:BJ39),"",BG39:BJ39))=0, "", MAX(IF(ISERROR(BG39:BJ39),"",BG39:BJ39)))</f>
        <v/>
      </c>
      <c r="AK39" s="55"/>
      <c r="AL39" s="99" t="str">
        <f t="shared" si="24"/>
        <v/>
      </c>
      <c r="AM39" s="99">
        <f t="shared" si="25"/>
        <v>0</v>
      </c>
      <c r="AN39" s="99">
        <f t="shared" si="26"/>
        <v>0</v>
      </c>
      <c r="AO39" s="99" t="str">
        <f t="shared" si="27"/>
        <v/>
      </c>
      <c r="AP39" s="99">
        <f t="shared" si="28"/>
        <v>0</v>
      </c>
      <c r="AQ39" s="99">
        <f t="shared" si="29"/>
        <v>0</v>
      </c>
      <c r="AR39" s="99">
        <f t="shared" si="30"/>
        <v>0</v>
      </c>
      <c r="AS39" s="99">
        <f t="shared" si="31"/>
        <v>0</v>
      </c>
      <c r="AT39" s="99" t="str">
        <f t="shared" si="32"/>
        <v/>
      </c>
      <c r="AU39" s="99">
        <f t="shared" si="33"/>
        <v>0</v>
      </c>
      <c r="AV39" s="99">
        <f t="shared" si="34"/>
        <v>0</v>
      </c>
      <c r="AW39" s="99" t="str">
        <f t="shared" si="35"/>
        <v/>
      </c>
      <c r="AY39" s="99" t="str">
        <f t="shared" si="36"/>
        <v/>
      </c>
      <c r="AZ39" s="99">
        <f t="shared" si="37"/>
        <v>0</v>
      </c>
      <c r="BA39" s="99">
        <f t="shared" si="38"/>
        <v>0</v>
      </c>
      <c r="BB39" s="99" t="str">
        <f t="shared" si="39"/>
        <v/>
      </c>
      <c r="BC39" s="99">
        <f t="shared" si="40"/>
        <v>0</v>
      </c>
      <c r="BD39" s="99">
        <f t="shared" si="41"/>
        <v>0</v>
      </c>
      <c r="BE39" s="99">
        <f t="shared" si="42"/>
        <v>0</v>
      </c>
      <c r="BF39" s="99">
        <f t="shared" si="43"/>
        <v>0</v>
      </c>
      <c r="BG39" s="99" t="str">
        <f t="shared" si="44"/>
        <v/>
      </c>
      <c r="BH39" s="99">
        <f t="shared" si="45"/>
        <v>0</v>
      </c>
      <c r="BI39" s="99">
        <f t="shared" si="46"/>
        <v>0</v>
      </c>
      <c r="BJ39" s="99" t="str">
        <f t="shared" si="47"/>
        <v/>
      </c>
      <c r="BK39" s="55"/>
    </row>
    <row r="40" spans="2:63" x14ac:dyDescent="0.15">
      <c r="B40" s="232"/>
      <c r="C40" s="75" t="s">
        <v>99</v>
      </c>
      <c r="D40" s="65" t="str">
        <f>IF('Indoor hotspot DL'!E34&lt;&gt;"", INDEX('Indoor hotspot DL'!E$5:L$5, MATCH(5,'Indoor hotspot DL'!E34:L34,-1)+1), "")</f>
        <v/>
      </c>
      <c r="E40" s="60"/>
      <c r="F40" s="67" t="str">
        <f>IF('Indoor hotspot DL'!N34&lt;&gt;"",INDEX('Indoor hotspot DL'!N$5:U$5,MATCH(5,'Indoor hotspot DL'!N34:U34,-1)+1),"")</f>
        <v/>
      </c>
      <c r="G40" s="93"/>
      <c r="H40" s="94"/>
      <c r="I40" s="95"/>
      <c r="J40" s="93"/>
      <c r="K40" s="94"/>
      <c r="L40" s="96"/>
      <c r="M40" s="65" t="str">
        <f>IF('Dense Urban DL'!E34&lt;&gt;"", IF('Dense Urban DL'!E34&lt;=5, 'Dense Urban DL'!E$5, INDEX('Dense Urban DL'!E$5:L$5, MATCH(5,'Dense Urban DL'!E34:L34,-1)+1)), "")</f>
        <v/>
      </c>
      <c r="N40" s="60"/>
      <c r="O40" s="67" t="str">
        <f>IF('Dense Urban DL'!N34&lt;&gt;"",IF('Dense Urban DL'!N34&lt;=5,'Dense Urban DL'!N$5,INDEX('Dense Urban DL'!N$5:U$5,MATCH(5,'Dense Urban DL'!N34:U34,-1)+1)), "")</f>
        <v/>
      </c>
      <c r="P40" s="65" t="str">
        <f t="array" ref="P40">IF(MAX(IF(ISERROR(AL40:AO40),"",AL40:AO40))=0, "", MAX(IF(ISERROR(AL40:AO40),"",AL40:AO40)))</f>
        <v/>
      </c>
      <c r="Q40" s="66" t="str">
        <f t="array" ref="Q40">IF(MAX(IF(ISERROR(AP40:AS40),"",AP40:AS40))=0, "", MAX(IF(ISERROR(AP40:AS40),"",AP40:AS40)))</f>
        <v/>
      </c>
      <c r="R40" s="67" t="str">
        <f t="array" ref="R40">IF(MAX(IF(ISERROR(AT40:AW40),"",AT40:AW40))=0, "", MAX(IF(ISERROR(AT40:AW40),"",AT40:AW40)))</f>
        <v/>
      </c>
      <c r="S40" s="55"/>
      <c r="T40" s="232"/>
      <c r="U40" s="75" t="s">
        <v>99</v>
      </c>
      <c r="V40" s="65" t="str">
        <f>IF('Indoor hotspot UL'!E34&lt;&gt;"", IF('Indoor hotspot UL'!E34&lt;=5, 'Indoor hotspot UL'!E$5, INDEX('Indoor hotspot UL'!E$5:L$5, MATCH(5,'Indoor hotspot UL'!E34:L34,-1)+1)), "")</f>
        <v/>
      </c>
      <c r="W40" s="60"/>
      <c r="X40" s="67" t="str">
        <f>IF('Indoor hotspot UL'!N34&lt;&gt;"", IF('Indoor hotspot UL'!N34&lt;=5, 'Indoor hotspot UL'!N$5, INDEX('Indoor hotspot UL'!N$5:U$5, MATCH(5,'Indoor hotspot UL'!N34:U34,-1)+1)), "")</f>
        <v/>
      </c>
      <c r="Y40" s="93"/>
      <c r="Z40" s="94"/>
      <c r="AA40" s="95"/>
      <c r="AB40" s="93"/>
      <c r="AC40" s="94"/>
      <c r="AD40" s="96"/>
      <c r="AE40" s="65" t="str">
        <f>IF('Dense Urban UL'!E34&lt;&gt;"", IF('Dense Urban UL'!E34&lt;=5, 'Dense Urban UL'!E$5, INDEX('Dense Urban UL'!E$5:L$5, MATCH(5,'Dense Urban UL'!E34:L34,-1)+1)), "")</f>
        <v/>
      </c>
      <c r="AF40" s="60"/>
      <c r="AG40" s="67" t="str">
        <f>IF('Dense Urban UL'!N34&lt;&gt;"",IF('Dense Urban UL'!N34&lt;=5,'Dense Urban UL'!N$5,INDEX('Dense Urban UL'!N$5:U$5,MATCH(5,'Dense Urban UL'!N34:U34,-1)+1)), "")</f>
        <v/>
      </c>
      <c r="AH40" s="65" t="str">
        <f t="array" ref="AH40">IF(MAX(IF(ISERROR(AY40:BB40),"",AY40:BB40))=0, "", MAX(IF(ISERROR(AY40:BB40),"",AY40:BB40)))</f>
        <v/>
      </c>
      <c r="AI40" s="66" t="str">
        <f t="array" ref="AI40">IF(MAX(IF(ISERROR(BC40:BF40),"",BC40:BF40))=0, "", MAX(IF(ISERROR(BC40:BF40),"",BC40:BF40)))</f>
        <v/>
      </c>
      <c r="AJ40" s="67" t="str">
        <f t="array" ref="AJ40">IF(MAX(IF(ISERROR(BG40:BJ40),"",BG40:BJ40))=0, "", MAX(IF(ISERROR(BG40:BJ40),"",BG40:BJ40)))</f>
        <v/>
      </c>
      <c r="AK40" s="226"/>
      <c r="AL40" s="99" t="str">
        <f t="shared" si="24"/>
        <v/>
      </c>
      <c r="AM40" s="99">
        <f t="shared" si="25"/>
        <v>0</v>
      </c>
      <c r="AN40" s="99">
        <f t="shared" si="26"/>
        <v>0</v>
      </c>
      <c r="AO40" s="99" t="str">
        <f t="shared" si="27"/>
        <v/>
      </c>
      <c r="AP40" s="99">
        <f t="shared" si="28"/>
        <v>0</v>
      </c>
      <c r="AQ40" s="99">
        <f t="shared" si="29"/>
        <v>0</v>
      </c>
      <c r="AR40" s="99">
        <f t="shared" si="30"/>
        <v>0</v>
      </c>
      <c r="AS40" s="99">
        <f t="shared" si="31"/>
        <v>0</v>
      </c>
      <c r="AT40" s="99" t="str">
        <f t="shared" si="32"/>
        <v/>
      </c>
      <c r="AU40" s="99">
        <f t="shared" si="33"/>
        <v>0</v>
      </c>
      <c r="AV40" s="99">
        <f t="shared" si="34"/>
        <v>0</v>
      </c>
      <c r="AW40" s="99" t="str">
        <f t="shared" si="35"/>
        <v/>
      </c>
      <c r="AY40" s="99" t="str">
        <f t="shared" si="36"/>
        <v/>
      </c>
      <c r="AZ40" s="99">
        <f t="shared" si="37"/>
        <v>0</v>
      </c>
      <c r="BA40" s="99">
        <f t="shared" si="38"/>
        <v>0</v>
      </c>
      <c r="BB40" s="99" t="str">
        <f t="shared" si="39"/>
        <v/>
      </c>
      <c r="BC40" s="99">
        <f t="shared" si="40"/>
        <v>0</v>
      </c>
      <c r="BD40" s="99">
        <f t="shared" si="41"/>
        <v>0</v>
      </c>
      <c r="BE40" s="99">
        <f t="shared" si="42"/>
        <v>0</v>
      </c>
      <c r="BF40" s="99">
        <f t="shared" si="43"/>
        <v>0</v>
      </c>
      <c r="BG40" s="99" t="str">
        <f t="shared" si="44"/>
        <v/>
      </c>
      <c r="BH40" s="99">
        <f t="shared" si="45"/>
        <v>0</v>
      </c>
      <c r="BI40" s="99">
        <f t="shared" si="46"/>
        <v>0</v>
      </c>
      <c r="BJ40" s="99" t="str">
        <f t="shared" si="47"/>
        <v/>
      </c>
      <c r="BK40" s="55"/>
    </row>
    <row r="41" spans="2:63" x14ac:dyDescent="0.15">
      <c r="B41" s="232" t="s">
        <v>83</v>
      </c>
      <c r="C41" s="75" t="s">
        <v>98</v>
      </c>
      <c r="D41" s="65" t="str">
        <f>IF('Indoor hotspot DL'!E35&lt;&gt;"", INDEX('Indoor hotspot DL'!E$5:L$5, MATCH(5,'Indoor hotspot DL'!E35:L35,-1)+1), "")</f>
        <v/>
      </c>
      <c r="E41" s="60"/>
      <c r="F41" s="67" t="str">
        <f>IF('Indoor hotspot DL'!N35&lt;&gt;"",INDEX('Indoor hotspot DL'!N$5:U$5,MATCH(5,'Indoor hotspot DL'!N35:U35,-1)+1),"")</f>
        <v/>
      </c>
      <c r="G41" s="93"/>
      <c r="H41" s="94"/>
      <c r="I41" s="95"/>
      <c r="J41" s="93"/>
      <c r="K41" s="94"/>
      <c r="L41" s="96"/>
      <c r="M41" s="65" t="str">
        <f>IF('Dense Urban DL'!E35&lt;&gt;"", IF('Dense Urban DL'!E35&lt;=5, 'Dense Urban DL'!E$5, INDEX('Dense Urban DL'!E$5:L$5, MATCH(5,'Dense Urban DL'!E35:L35,-1)+1)), "")</f>
        <v/>
      </c>
      <c r="N41" s="60"/>
      <c r="O41" s="67" t="str">
        <f>IF('Dense Urban DL'!N35&lt;&gt;"",IF('Dense Urban DL'!N35&lt;=5,'Dense Urban DL'!N$5,INDEX('Dense Urban DL'!N$5:U$5,MATCH(5,'Dense Urban DL'!N35:U35,-1)+1)), "")</f>
        <v/>
      </c>
      <c r="P41" s="65" t="str">
        <f t="array" ref="P41">IF(MAX(IF(ISERROR(AL41:AO41),"",AL41:AO41))=0, "", MAX(IF(ISERROR(AL41:AO41),"",AL41:AO41)))</f>
        <v/>
      </c>
      <c r="Q41" s="66" t="str">
        <f t="array" ref="Q41">IF(MAX(IF(ISERROR(AP41:AS41),"",AP41:AS41))=0, "", MAX(IF(ISERROR(AP41:AS41),"",AP41:AS41)))</f>
        <v/>
      </c>
      <c r="R41" s="67" t="str">
        <f t="array" ref="R41">IF(MAX(IF(ISERROR(AT41:AW41),"",AT41:AW41))=0, "", MAX(IF(ISERROR(AT41:AW41),"",AT41:AW41)))</f>
        <v/>
      </c>
      <c r="S41" s="55"/>
      <c r="T41" s="232" t="s">
        <v>83</v>
      </c>
      <c r="U41" s="75" t="s">
        <v>98</v>
      </c>
      <c r="V41" s="65" t="str">
        <f>IF('Indoor hotspot UL'!E35&lt;&gt;"", IF('Indoor hotspot UL'!E35&lt;=5, 'Indoor hotspot UL'!E$5, INDEX('Indoor hotspot UL'!E$5:L$5, MATCH(5,'Indoor hotspot UL'!E35:L35,-1)+1)), "")</f>
        <v/>
      </c>
      <c r="W41" s="60"/>
      <c r="X41" s="67" t="str">
        <f>IF('Indoor hotspot UL'!N35&lt;&gt;"", IF('Indoor hotspot UL'!N35&lt;=5, 'Indoor hotspot UL'!N$5, INDEX('Indoor hotspot UL'!N$5:U$5, MATCH(5,'Indoor hotspot UL'!N35:U35,-1)+1)), "")</f>
        <v/>
      </c>
      <c r="Y41" s="93"/>
      <c r="Z41" s="94"/>
      <c r="AA41" s="95"/>
      <c r="AB41" s="93"/>
      <c r="AC41" s="94"/>
      <c r="AD41" s="96"/>
      <c r="AE41" s="65" t="str">
        <f>IF('Dense Urban UL'!E35&lt;&gt;"", IF('Dense Urban UL'!E35&lt;=5, 'Dense Urban UL'!E$5, INDEX('Dense Urban UL'!E$5:L$5, MATCH(5,'Dense Urban UL'!E35:L35,-1)+1)), "")</f>
        <v/>
      </c>
      <c r="AF41" s="60"/>
      <c r="AG41" s="67" t="str">
        <f>IF('Dense Urban UL'!N35&lt;&gt;"",IF('Dense Urban UL'!N35&lt;=5,'Dense Urban UL'!N$5,INDEX('Dense Urban UL'!N$5:U$5,MATCH(5,'Dense Urban UL'!N35:U35,-1)+1)), "")</f>
        <v/>
      </c>
      <c r="AH41" s="65" t="str">
        <f t="array" ref="AH41">IF(MAX(IF(ISERROR(AY41:BB41),"",AY41:BB41))=0, "", MAX(IF(ISERROR(AY41:BB41),"",AY41:BB41)))</f>
        <v/>
      </c>
      <c r="AI41" s="66" t="str">
        <f t="array" ref="AI41">IF(MAX(IF(ISERROR(BC41:BF41),"",BC41:BF41))=0, "", MAX(IF(ISERROR(BC41:BF41),"",BC41:BF41)))</f>
        <v/>
      </c>
      <c r="AJ41" s="67" t="str">
        <f t="array" ref="AJ41">IF(MAX(IF(ISERROR(BG41:BJ41),"",BG41:BJ41))=0, "", MAX(IF(ISERROR(BG41:BJ41),"",BG41:BJ41)))</f>
        <v/>
      </c>
      <c r="AK41" s="55"/>
      <c r="AL41" s="99" t="str">
        <f t="shared" si="24"/>
        <v/>
      </c>
      <c r="AM41" s="99">
        <f t="shared" si="25"/>
        <v>0</v>
      </c>
      <c r="AN41" s="99">
        <f t="shared" si="26"/>
        <v>0</v>
      </c>
      <c r="AO41" s="99" t="str">
        <f t="shared" si="27"/>
        <v/>
      </c>
      <c r="AP41" s="99">
        <f t="shared" si="28"/>
        <v>0</v>
      </c>
      <c r="AQ41" s="99">
        <f t="shared" si="29"/>
        <v>0</v>
      </c>
      <c r="AR41" s="99">
        <f t="shared" si="30"/>
        <v>0</v>
      </c>
      <c r="AS41" s="99">
        <f t="shared" si="31"/>
        <v>0</v>
      </c>
      <c r="AT41" s="99" t="str">
        <f t="shared" si="32"/>
        <v/>
      </c>
      <c r="AU41" s="99">
        <f t="shared" si="33"/>
        <v>0</v>
      </c>
      <c r="AV41" s="99">
        <f t="shared" si="34"/>
        <v>0</v>
      </c>
      <c r="AW41" s="99" t="str">
        <f t="shared" si="35"/>
        <v/>
      </c>
      <c r="AY41" s="99" t="str">
        <f t="shared" si="36"/>
        <v/>
      </c>
      <c r="AZ41" s="99">
        <f t="shared" si="37"/>
        <v>0</v>
      </c>
      <c r="BA41" s="99">
        <f t="shared" si="38"/>
        <v>0</v>
      </c>
      <c r="BB41" s="99" t="str">
        <f t="shared" si="39"/>
        <v/>
      </c>
      <c r="BC41" s="99">
        <f t="shared" si="40"/>
        <v>0</v>
      </c>
      <c r="BD41" s="99">
        <f t="shared" si="41"/>
        <v>0</v>
      </c>
      <c r="BE41" s="99">
        <f t="shared" si="42"/>
        <v>0</v>
      </c>
      <c r="BF41" s="99">
        <f t="shared" si="43"/>
        <v>0</v>
      </c>
      <c r="BG41" s="99" t="str">
        <f t="shared" si="44"/>
        <v/>
      </c>
      <c r="BH41" s="99">
        <f t="shared" si="45"/>
        <v>0</v>
      </c>
      <c r="BI41" s="99">
        <f t="shared" si="46"/>
        <v>0</v>
      </c>
      <c r="BJ41" s="99" t="str">
        <f t="shared" si="47"/>
        <v/>
      </c>
      <c r="BK41" s="55"/>
    </row>
    <row r="42" spans="2:63" x14ac:dyDescent="0.15">
      <c r="B42" s="232"/>
      <c r="C42" s="75" t="s">
        <v>99</v>
      </c>
      <c r="D42" s="65" t="str">
        <f>IF('Indoor hotspot DL'!E36&lt;&gt;"", INDEX('Indoor hotspot DL'!E$5:L$5, MATCH(5,'Indoor hotspot DL'!E36:L36,-1)+1), "")</f>
        <v/>
      </c>
      <c r="E42" s="60"/>
      <c r="F42" s="67" t="str">
        <f>IF('Indoor hotspot DL'!N36&lt;&gt;"",INDEX('Indoor hotspot DL'!N$5:U$5,MATCH(5,'Indoor hotspot DL'!N36:U36,-1)+1),"")</f>
        <v/>
      </c>
      <c r="G42" s="93"/>
      <c r="H42" s="94"/>
      <c r="I42" s="95"/>
      <c r="J42" s="93"/>
      <c r="K42" s="94"/>
      <c r="L42" s="96"/>
      <c r="M42" s="65" t="str">
        <f>IF('Dense Urban DL'!E36&lt;&gt;"", IF('Dense Urban DL'!E36&lt;=5, 'Dense Urban DL'!E$5, INDEX('Dense Urban DL'!E$5:L$5, MATCH(5,'Dense Urban DL'!E36:L36,-1)+1)), "")</f>
        <v/>
      </c>
      <c r="N42" s="60"/>
      <c r="O42" s="67" t="str">
        <f>IF('Dense Urban DL'!N36&lt;&gt;"",IF('Dense Urban DL'!N36&lt;=5,'Dense Urban DL'!N$5,INDEX('Dense Urban DL'!N$5:U$5,MATCH(5,'Dense Urban DL'!N36:U36,-1)+1)), "")</f>
        <v/>
      </c>
      <c r="P42" s="65" t="str">
        <f t="array" ref="P42">IF(MAX(IF(ISERROR(AL42:AO42),"",AL42:AO42))=0, "", MAX(IF(ISERROR(AL42:AO42),"",AL42:AO42)))</f>
        <v/>
      </c>
      <c r="Q42" s="66" t="str">
        <f t="array" ref="Q42">IF(MAX(IF(ISERROR(AP42:AS42),"",AP42:AS42))=0, "", MAX(IF(ISERROR(AP42:AS42),"",AP42:AS42)))</f>
        <v/>
      </c>
      <c r="R42" s="67" t="str">
        <f t="array" ref="R42">IF(MAX(IF(ISERROR(AT42:AW42),"",AT42:AW42))=0, "", MAX(IF(ISERROR(AT42:AW42),"",AT42:AW42)))</f>
        <v/>
      </c>
      <c r="S42" s="55"/>
      <c r="T42" s="232"/>
      <c r="U42" s="75" t="s">
        <v>99</v>
      </c>
      <c r="V42" s="65" t="str">
        <f>IF('Indoor hotspot UL'!E36&lt;&gt;"", IF('Indoor hotspot UL'!E36&lt;=5, 'Indoor hotspot UL'!E$5, INDEX('Indoor hotspot UL'!E$5:L$5, MATCH(5,'Indoor hotspot UL'!E36:L36,-1)+1)), "")</f>
        <v/>
      </c>
      <c r="W42" s="60"/>
      <c r="X42" s="67" t="str">
        <f>IF('Indoor hotspot UL'!N36&lt;&gt;"", IF('Indoor hotspot UL'!N36&lt;=5, 'Indoor hotspot UL'!N$5, INDEX('Indoor hotspot UL'!N$5:U$5, MATCH(5,'Indoor hotspot UL'!N36:U36,-1)+1)), "")</f>
        <v/>
      </c>
      <c r="Y42" s="93"/>
      <c r="Z42" s="94"/>
      <c r="AA42" s="95"/>
      <c r="AB42" s="93"/>
      <c r="AC42" s="94"/>
      <c r="AD42" s="96"/>
      <c r="AE42" s="65" t="str">
        <f>IF('Dense Urban UL'!E36&lt;&gt;"", IF('Dense Urban UL'!E36&lt;=5, 'Dense Urban UL'!E$5, INDEX('Dense Urban UL'!E$5:L$5, MATCH(5,'Dense Urban UL'!E36:L36,-1)+1)), "")</f>
        <v/>
      </c>
      <c r="AF42" s="60"/>
      <c r="AG42" s="67" t="str">
        <f>IF('Dense Urban UL'!N36&lt;&gt;"",IF('Dense Urban UL'!N36&lt;=5,'Dense Urban UL'!N$5,INDEX('Dense Urban UL'!N$5:U$5,MATCH(5,'Dense Urban UL'!N36:U36,-1)+1)), "")</f>
        <v/>
      </c>
      <c r="AH42" s="65" t="str">
        <f t="array" ref="AH42">IF(MAX(IF(ISERROR(AY42:BB42),"",AY42:BB42))=0, "", MAX(IF(ISERROR(AY42:BB42),"",AY42:BB42)))</f>
        <v/>
      </c>
      <c r="AI42" s="66" t="str">
        <f t="array" ref="AI42">IF(MAX(IF(ISERROR(BC42:BF42),"",BC42:BF42))=0, "", MAX(IF(ISERROR(BC42:BF42),"",BC42:BF42)))</f>
        <v/>
      </c>
      <c r="AJ42" s="67" t="str">
        <f t="array" ref="AJ42">IF(MAX(IF(ISERROR(BG42:BJ42),"",BG42:BJ42))=0, "", MAX(IF(ISERROR(BG42:BJ42),"",BG42:BJ42)))</f>
        <v/>
      </c>
      <c r="AK42" s="226"/>
      <c r="AL42" s="99" t="str">
        <f t="shared" si="24"/>
        <v/>
      </c>
      <c r="AM42" s="99">
        <f t="shared" si="25"/>
        <v>0</v>
      </c>
      <c r="AN42" s="99">
        <f t="shared" si="26"/>
        <v>0</v>
      </c>
      <c r="AO42" s="99" t="str">
        <f t="shared" si="27"/>
        <v/>
      </c>
      <c r="AP42" s="99">
        <f t="shared" si="28"/>
        <v>0</v>
      </c>
      <c r="AQ42" s="99">
        <f t="shared" si="29"/>
        <v>0</v>
      </c>
      <c r="AR42" s="99">
        <f t="shared" si="30"/>
        <v>0</v>
      </c>
      <c r="AS42" s="99">
        <f t="shared" si="31"/>
        <v>0</v>
      </c>
      <c r="AT42" s="99" t="str">
        <f t="shared" si="32"/>
        <v/>
      </c>
      <c r="AU42" s="99">
        <f t="shared" si="33"/>
        <v>0</v>
      </c>
      <c r="AV42" s="99">
        <f t="shared" si="34"/>
        <v>0</v>
      </c>
      <c r="AW42" s="99" t="str">
        <f t="shared" si="35"/>
        <v/>
      </c>
      <c r="AY42" s="99" t="str">
        <f t="shared" si="36"/>
        <v/>
      </c>
      <c r="AZ42" s="99">
        <f t="shared" si="37"/>
        <v>0</v>
      </c>
      <c r="BA42" s="99">
        <f t="shared" si="38"/>
        <v>0</v>
      </c>
      <c r="BB42" s="99" t="str">
        <f t="shared" si="39"/>
        <v/>
      </c>
      <c r="BC42" s="99">
        <f t="shared" si="40"/>
        <v>0</v>
      </c>
      <c r="BD42" s="99">
        <f t="shared" si="41"/>
        <v>0</v>
      </c>
      <c r="BE42" s="99">
        <f t="shared" si="42"/>
        <v>0</v>
      </c>
      <c r="BF42" s="99">
        <f t="shared" si="43"/>
        <v>0</v>
      </c>
      <c r="BG42" s="99" t="str">
        <f t="shared" si="44"/>
        <v/>
      </c>
      <c r="BH42" s="99">
        <f t="shared" si="45"/>
        <v>0</v>
      </c>
      <c r="BI42" s="99">
        <f t="shared" si="46"/>
        <v>0</v>
      </c>
      <c r="BJ42" s="99" t="str">
        <f t="shared" si="47"/>
        <v/>
      </c>
      <c r="BK42" s="55"/>
    </row>
    <row r="43" spans="2:63" x14ac:dyDescent="0.15">
      <c r="B43" s="232" t="s">
        <v>84</v>
      </c>
      <c r="C43" s="75" t="s">
        <v>98</v>
      </c>
      <c r="D43" s="65" t="str">
        <f>IF('Indoor hotspot DL'!E37&lt;&gt;"", INDEX('Indoor hotspot DL'!E$5:L$5, MATCH(5,'Indoor hotspot DL'!E37:L37,-1)+1), "")</f>
        <v/>
      </c>
      <c r="E43" s="60"/>
      <c r="F43" s="67" t="str">
        <f>IF('Indoor hotspot DL'!N37&lt;&gt;"",INDEX('Indoor hotspot DL'!N$5:U$5,MATCH(5,'Indoor hotspot DL'!N37:U37,-1)+1),"")</f>
        <v/>
      </c>
      <c r="G43" s="93"/>
      <c r="H43" s="94"/>
      <c r="I43" s="95"/>
      <c r="J43" s="93"/>
      <c r="K43" s="94"/>
      <c r="L43" s="96"/>
      <c r="M43" s="65" t="str">
        <f>IF('Dense Urban DL'!E37&lt;&gt;"", IF('Dense Urban DL'!E37&lt;=5, 'Dense Urban DL'!E$5, INDEX('Dense Urban DL'!E$5:L$5, MATCH(5,'Dense Urban DL'!E37:L37,-1)+1)), "")</f>
        <v/>
      </c>
      <c r="N43" s="60"/>
      <c r="O43" s="67" t="str">
        <f>IF('Dense Urban DL'!N37&lt;&gt;"",IF('Dense Urban DL'!N37&lt;=5,'Dense Urban DL'!N$5,INDEX('Dense Urban DL'!N$5:U$5,MATCH(5,'Dense Urban DL'!N37:U37,-1)+1)), "")</f>
        <v/>
      </c>
      <c r="P43" s="65" t="str">
        <f t="array" ref="P43">IF(MAX(IF(ISERROR(AL43:AO43),"",AL43:AO43))=0, "", MAX(IF(ISERROR(AL43:AO43),"",AL43:AO43)))</f>
        <v/>
      </c>
      <c r="Q43" s="66" t="str">
        <f t="array" ref="Q43">IF(MAX(IF(ISERROR(AP43:AS43),"",AP43:AS43))=0, "", MAX(IF(ISERROR(AP43:AS43),"",AP43:AS43)))</f>
        <v/>
      </c>
      <c r="R43" s="67" t="str">
        <f t="array" ref="R43">IF(MAX(IF(ISERROR(AT43:AW43),"",AT43:AW43))=0, "", MAX(IF(ISERROR(AT43:AW43),"",AT43:AW43)))</f>
        <v/>
      </c>
      <c r="S43" s="55"/>
      <c r="T43" s="232" t="s">
        <v>84</v>
      </c>
      <c r="U43" s="75" t="s">
        <v>98</v>
      </c>
      <c r="V43" s="65" t="str">
        <f>IF('Indoor hotspot UL'!E37&lt;&gt;"", IF('Indoor hotspot UL'!E37&lt;=5, 'Indoor hotspot UL'!E$5, INDEX('Indoor hotspot UL'!E$5:L$5, MATCH(5,'Indoor hotspot UL'!E37:L37,-1)+1)), "")</f>
        <v/>
      </c>
      <c r="W43" s="60"/>
      <c r="X43" s="67" t="str">
        <f>IF('Indoor hotspot UL'!N37&lt;&gt;"", IF('Indoor hotspot UL'!N37&lt;=5, 'Indoor hotspot UL'!N$5, INDEX('Indoor hotspot UL'!N$5:U$5, MATCH(5,'Indoor hotspot UL'!N37:U37,-1)+1)), "")</f>
        <v/>
      </c>
      <c r="Y43" s="93"/>
      <c r="Z43" s="94"/>
      <c r="AA43" s="95"/>
      <c r="AB43" s="93"/>
      <c r="AC43" s="94"/>
      <c r="AD43" s="96"/>
      <c r="AE43" s="65" t="str">
        <f>IF('Dense Urban UL'!E37&lt;&gt;"", IF('Dense Urban UL'!E37&lt;=5, 'Dense Urban UL'!E$5, INDEX('Dense Urban UL'!E$5:L$5, MATCH(5,'Dense Urban UL'!E37:L37,-1)+1)), "")</f>
        <v/>
      </c>
      <c r="AF43" s="60"/>
      <c r="AG43" s="67" t="str">
        <f>IF('Dense Urban UL'!N37&lt;&gt;"",IF('Dense Urban UL'!N37&lt;=5,'Dense Urban UL'!N$5,INDEX('Dense Urban UL'!N$5:U$5,MATCH(5,'Dense Urban UL'!N37:U37,-1)+1)), "")</f>
        <v/>
      </c>
      <c r="AH43" s="65" t="str">
        <f t="array" ref="AH43">IF(MAX(IF(ISERROR(AY43:BB43),"",AY43:BB43))=0, "", MAX(IF(ISERROR(AY43:BB43),"",AY43:BB43)))</f>
        <v/>
      </c>
      <c r="AI43" s="66" t="str">
        <f t="array" ref="AI43">IF(MAX(IF(ISERROR(BC43:BF43),"",BC43:BF43))=0, "", MAX(IF(ISERROR(BC43:BF43),"",BC43:BF43)))</f>
        <v/>
      </c>
      <c r="AJ43" s="67" t="str">
        <f t="array" ref="AJ43">IF(MAX(IF(ISERROR(BG43:BJ43),"",BG43:BJ43))=0, "", MAX(IF(ISERROR(BG43:BJ43),"",BG43:BJ43)))</f>
        <v/>
      </c>
      <c r="AK43" s="55"/>
      <c r="AL43" s="99" t="str">
        <f t="shared" si="24"/>
        <v/>
      </c>
      <c r="AM43" s="99">
        <f t="shared" si="25"/>
        <v>0</v>
      </c>
      <c r="AN43" s="99">
        <f t="shared" si="26"/>
        <v>0</v>
      </c>
      <c r="AO43" s="99" t="str">
        <f t="shared" si="27"/>
        <v/>
      </c>
      <c r="AP43" s="99">
        <f t="shared" si="28"/>
        <v>0</v>
      </c>
      <c r="AQ43" s="99">
        <f t="shared" si="29"/>
        <v>0</v>
      </c>
      <c r="AR43" s="99">
        <f t="shared" si="30"/>
        <v>0</v>
      </c>
      <c r="AS43" s="99">
        <f t="shared" si="31"/>
        <v>0</v>
      </c>
      <c r="AT43" s="99" t="str">
        <f t="shared" si="32"/>
        <v/>
      </c>
      <c r="AU43" s="99">
        <f t="shared" si="33"/>
        <v>0</v>
      </c>
      <c r="AV43" s="99">
        <f t="shared" si="34"/>
        <v>0</v>
      </c>
      <c r="AW43" s="99" t="str">
        <f t="shared" si="35"/>
        <v/>
      </c>
      <c r="AY43" s="99" t="str">
        <f t="shared" si="36"/>
        <v/>
      </c>
      <c r="AZ43" s="99">
        <f t="shared" si="37"/>
        <v>0</v>
      </c>
      <c r="BA43" s="99">
        <f t="shared" si="38"/>
        <v>0</v>
      </c>
      <c r="BB43" s="99" t="str">
        <f t="shared" si="39"/>
        <v/>
      </c>
      <c r="BC43" s="99">
        <f t="shared" si="40"/>
        <v>0</v>
      </c>
      <c r="BD43" s="99">
        <f t="shared" si="41"/>
        <v>0</v>
      </c>
      <c r="BE43" s="99">
        <f t="shared" si="42"/>
        <v>0</v>
      </c>
      <c r="BF43" s="99">
        <f t="shared" si="43"/>
        <v>0</v>
      </c>
      <c r="BG43" s="99" t="str">
        <f t="shared" si="44"/>
        <v/>
      </c>
      <c r="BH43" s="99">
        <f t="shared" si="45"/>
        <v>0</v>
      </c>
      <c r="BI43" s="99">
        <f t="shared" si="46"/>
        <v>0</v>
      </c>
      <c r="BJ43" s="99" t="str">
        <f t="shared" si="47"/>
        <v/>
      </c>
      <c r="BK43" s="55"/>
    </row>
    <row r="44" spans="2:63" x14ac:dyDescent="0.15">
      <c r="B44" s="232"/>
      <c r="C44" s="75" t="s">
        <v>99</v>
      </c>
      <c r="D44" s="65" t="str">
        <f>IF('Indoor hotspot DL'!E38&lt;&gt;"", INDEX('Indoor hotspot DL'!E$5:L$5, MATCH(5,'Indoor hotspot DL'!E38:L38,-1)+1), "")</f>
        <v/>
      </c>
      <c r="E44" s="60"/>
      <c r="F44" s="67" t="str">
        <f>IF('Indoor hotspot DL'!N38&lt;&gt;"",INDEX('Indoor hotspot DL'!N$5:U$5,MATCH(5,'Indoor hotspot DL'!N38:U38,-1)+1),"")</f>
        <v/>
      </c>
      <c r="G44" s="93"/>
      <c r="H44" s="94"/>
      <c r="I44" s="95"/>
      <c r="J44" s="93"/>
      <c r="K44" s="94"/>
      <c r="L44" s="96"/>
      <c r="M44" s="65" t="str">
        <f>IF('Dense Urban DL'!E38&lt;&gt;"", IF('Dense Urban DL'!E38&lt;=5, 'Dense Urban DL'!E$5, INDEX('Dense Urban DL'!E$5:L$5, MATCH(5,'Dense Urban DL'!E38:L38,-1)+1)), "")</f>
        <v/>
      </c>
      <c r="N44" s="60"/>
      <c r="O44" s="67" t="str">
        <f>IF('Dense Urban DL'!N38&lt;&gt;"",IF('Dense Urban DL'!N38&lt;=5,'Dense Urban DL'!N$5,INDEX('Dense Urban DL'!N$5:U$5,MATCH(5,'Dense Urban DL'!N38:U38,-1)+1)), "")</f>
        <v/>
      </c>
      <c r="P44" s="65" t="str">
        <f t="array" ref="P44">IF(MAX(IF(ISERROR(AL44:AO44),"",AL44:AO44))=0, "", MAX(IF(ISERROR(AL44:AO44),"",AL44:AO44)))</f>
        <v/>
      </c>
      <c r="Q44" s="66" t="str">
        <f t="array" ref="Q44">IF(MAX(IF(ISERROR(AP44:AS44),"",AP44:AS44))=0, "", MAX(IF(ISERROR(AP44:AS44),"",AP44:AS44)))</f>
        <v/>
      </c>
      <c r="R44" s="67" t="str">
        <f t="array" ref="R44">IF(MAX(IF(ISERROR(AT44:AW44),"",AT44:AW44))=0, "", MAX(IF(ISERROR(AT44:AW44),"",AT44:AW44)))</f>
        <v/>
      </c>
      <c r="S44" s="55"/>
      <c r="T44" s="232"/>
      <c r="U44" s="75" t="s">
        <v>99</v>
      </c>
      <c r="V44" s="65" t="str">
        <f>IF('Indoor hotspot UL'!E38&lt;&gt;"", IF('Indoor hotspot UL'!E38&lt;=5, 'Indoor hotspot UL'!E$5, INDEX('Indoor hotspot UL'!E$5:L$5, MATCH(5,'Indoor hotspot UL'!E38:L38,-1)+1)), "")</f>
        <v/>
      </c>
      <c r="W44" s="60"/>
      <c r="X44" s="67" t="str">
        <f>IF('Indoor hotspot UL'!N38&lt;&gt;"", IF('Indoor hotspot UL'!N38&lt;=5, 'Indoor hotspot UL'!N$5, INDEX('Indoor hotspot UL'!N$5:U$5, MATCH(5,'Indoor hotspot UL'!N38:U38,-1)+1)), "")</f>
        <v/>
      </c>
      <c r="Y44" s="93"/>
      <c r="Z44" s="94"/>
      <c r="AA44" s="95"/>
      <c r="AB44" s="93"/>
      <c r="AC44" s="94"/>
      <c r="AD44" s="96"/>
      <c r="AE44" s="65" t="str">
        <f>IF('Dense Urban UL'!E38&lt;&gt;"", IF('Dense Urban UL'!E38&lt;=5, 'Dense Urban UL'!E$5, INDEX('Dense Urban UL'!E$5:L$5, MATCH(5,'Dense Urban UL'!E38:L38,-1)+1)), "")</f>
        <v/>
      </c>
      <c r="AF44" s="60"/>
      <c r="AG44" s="67" t="str">
        <f>IF('Dense Urban UL'!N38&lt;&gt;"",IF('Dense Urban UL'!N38&lt;=5,'Dense Urban UL'!N$5,INDEX('Dense Urban UL'!N$5:U$5,MATCH(5,'Dense Urban UL'!N38:U38,-1)+1)), "")</f>
        <v/>
      </c>
      <c r="AH44" s="65" t="str">
        <f t="array" ref="AH44">IF(MAX(IF(ISERROR(AY44:BB44),"",AY44:BB44))=0, "", MAX(IF(ISERROR(AY44:BB44),"",AY44:BB44)))</f>
        <v/>
      </c>
      <c r="AI44" s="66" t="str">
        <f t="array" ref="AI44">IF(MAX(IF(ISERROR(BC44:BF44),"",BC44:BF44))=0, "", MAX(IF(ISERROR(BC44:BF44),"",BC44:BF44)))</f>
        <v/>
      </c>
      <c r="AJ44" s="67" t="str">
        <f t="array" ref="AJ44">IF(MAX(IF(ISERROR(BG44:BJ44),"",BG44:BJ44))=0, "", MAX(IF(ISERROR(BG44:BJ44),"",BG44:BJ44)))</f>
        <v/>
      </c>
      <c r="AK44" s="226"/>
      <c r="AL44" s="99" t="str">
        <f t="shared" si="24"/>
        <v/>
      </c>
      <c r="AM44" s="99">
        <f t="shared" si="25"/>
        <v>0</v>
      </c>
      <c r="AN44" s="99">
        <f t="shared" si="26"/>
        <v>0</v>
      </c>
      <c r="AO44" s="99" t="str">
        <f t="shared" si="27"/>
        <v/>
      </c>
      <c r="AP44" s="99">
        <f t="shared" si="28"/>
        <v>0</v>
      </c>
      <c r="AQ44" s="99">
        <f t="shared" si="29"/>
        <v>0</v>
      </c>
      <c r="AR44" s="99">
        <f t="shared" si="30"/>
        <v>0</v>
      </c>
      <c r="AS44" s="99">
        <f t="shared" si="31"/>
        <v>0</v>
      </c>
      <c r="AT44" s="99" t="str">
        <f t="shared" si="32"/>
        <v/>
      </c>
      <c r="AU44" s="99">
        <f t="shared" si="33"/>
        <v>0</v>
      </c>
      <c r="AV44" s="99">
        <f t="shared" si="34"/>
        <v>0</v>
      </c>
      <c r="AW44" s="99" t="str">
        <f t="shared" si="35"/>
        <v/>
      </c>
      <c r="AY44" s="99" t="str">
        <f t="shared" si="36"/>
        <v/>
      </c>
      <c r="AZ44" s="99">
        <f t="shared" si="37"/>
        <v>0</v>
      </c>
      <c r="BA44" s="99">
        <f t="shared" si="38"/>
        <v>0</v>
      </c>
      <c r="BB44" s="99" t="str">
        <f t="shared" si="39"/>
        <v/>
      </c>
      <c r="BC44" s="99">
        <f t="shared" si="40"/>
        <v>0</v>
      </c>
      <c r="BD44" s="99">
        <f t="shared" si="41"/>
        <v>0</v>
      </c>
      <c r="BE44" s="99">
        <f t="shared" si="42"/>
        <v>0</v>
      </c>
      <c r="BF44" s="99">
        <f t="shared" si="43"/>
        <v>0</v>
      </c>
      <c r="BG44" s="99" t="str">
        <f t="shared" si="44"/>
        <v/>
      </c>
      <c r="BH44" s="99">
        <f t="shared" si="45"/>
        <v>0</v>
      </c>
      <c r="BI44" s="99">
        <f t="shared" si="46"/>
        <v>0</v>
      </c>
      <c r="BJ44" s="99" t="str">
        <f t="shared" si="47"/>
        <v/>
      </c>
      <c r="BK44" s="55"/>
    </row>
    <row r="45" spans="2:63" x14ac:dyDescent="0.15">
      <c r="B45" s="232" t="s">
        <v>85</v>
      </c>
      <c r="C45" s="75" t="s">
        <v>98</v>
      </c>
      <c r="D45" s="65" t="str">
        <f>IF('Indoor hotspot DL'!E39&lt;&gt;"", INDEX('Indoor hotspot DL'!E$5:L$5, MATCH(5,'Indoor hotspot DL'!E39:L39,-1)+1), "")</f>
        <v/>
      </c>
      <c r="E45" s="60"/>
      <c r="F45" s="67" t="str">
        <f>IF('Indoor hotspot DL'!N39&lt;&gt;"",INDEX('Indoor hotspot DL'!N$5:U$5,MATCH(5,'Indoor hotspot DL'!N39:U39,-1)+1),"")</f>
        <v/>
      </c>
      <c r="G45" s="93"/>
      <c r="H45" s="94"/>
      <c r="I45" s="95"/>
      <c r="J45" s="93"/>
      <c r="K45" s="94"/>
      <c r="L45" s="96"/>
      <c r="M45" s="65" t="str">
        <f>IF('Dense Urban DL'!E39&lt;&gt;"", IF('Dense Urban DL'!E39&lt;=5, 'Dense Urban DL'!E$5, INDEX('Dense Urban DL'!E$5:L$5, MATCH(5,'Dense Urban DL'!E39:L39,-1)+1)), "")</f>
        <v/>
      </c>
      <c r="N45" s="60"/>
      <c r="O45" s="67" t="str">
        <f>IF('Dense Urban DL'!N39&lt;&gt;"",IF('Dense Urban DL'!N39&lt;=5,'Dense Urban DL'!N$5,INDEX('Dense Urban DL'!N$5:U$5,MATCH(5,'Dense Urban DL'!N39:U39,-1)+1)), "")</f>
        <v/>
      </c>
      <c r="P45" s="65" t="str">
        <f t="array" ref="P45">IF(MAX(IF(ISERROR(AL45:AO45),"",AL45:AO45))=0, "", MAX(IF(ISERROR(AL45:AO45),"",AL45:AO45)))</f>
        <v/>
      </c>
      <c r="Q45" s="66" t="str">
        <f t="array" ref="Q45">IF(MAX(IF(ISERROR(AP45:AS45),"",AP45:AS45))=0, "", MAX(IF(ISERROR(AP45:AS45),"",AP45:AS45)))</f>
        <v/>
      </c>
      <c r="R45" s="67" t="str">
        <f t="array" ref="R45">IF(MAX(IF(ISERROR(AT45:AW45),"",AT45:AW45))=0, "", MAX(IF(ISERROR(AT45:AW45),"",AT45:AW45)))</f>
        <v/>
      </c>
      <c r="S45" s="55"/>
      <c r="T45" s="232" t="s">
        <v>85</v>
      </c>
      <c r="U45" s="75" t="s">
        <v>98</v>
      </c>
      <c r="V45" s="65" t="str">
        <f>IF('Indoor hotspot UL'!E39&lt;&gt;"", IF('Indoor hotspot UL'!E39&lt;=5, 'Indoor hotspot UL'!E$5, INDEX('Indoor hotspot UL'!E$5:L$5, MATCH(5,'Indoor hotspot UL'!E39:L39,-1)+1)), "")</f>
        <v/>
      </c>
      <c r="W45" s="60"/>
      <c r="X45" s="67" t="str">
        <f>IF('Indoor hotspot UL'!N39&lt;&gt;"", IF('Indoor hotspot UL'!N39&lt;=5, 'Indoor hotspot UL'!N$5, INDEX('Indoor hotspot UL'!N$5:U$5, MATCH(5,'Indoor hotspot UL'!N39:U39,-1)+1)), "")</f>
        <v/>
      </c>
      <c r="Y45" s="93"/>
      <c r="Z45" s="94"/>
      <c r="AA45" s="95"/>
      <c r="AB45" s="93"/>
      <c r="AC45" s="94"/>
      <c r="AD45" s="96"/>
      <c r="AE45" s="65" t="str">
        <f>IF('Dense Urban UL'!E39&lt;&gt;"", IF('Dense Urban UL'!E39&lt;=5, 'Dense Urban UL'!E$5, INDEX('Dense Urban UL'!E$5:L$5, MATCH(5,'Dense Urban UL'!E39:L39,-1)+1)), "")</f>
        <v/>
      </c>
      <c r="AF45" s="60"/>
      <c r="AG45" s="67" t="str">
        <f>IF('Dense Urban UL'!N39&lt;&gt;"",IF('Dense Urban UL'!N39&lt;=5,'Dense Urban UL'!N$5,INDEX('Dense Urban UL'!N$5:U$5,MATCH(5,'Dense Urban UL'!N39:U39,-1)+1)), "")</f>
        <v/>
      </c>
      <c r="AH45" s="65" t="str">
        <f t="array" ref="AH45">IF(MAX(IF(ISERROR(AY45:BB45),"",AY45:BB45))=0, "", MAX(IF(ISERROR(AY45:BB45),"",AY45:BB45)))</f>
        <v/>
      </c>
      <c r="AI45" s="66" t="str">
        <f t="array" ref="AI45">IF(MAX(IF(ISERROR(BC45:BF45),"",BC45:BF45))=0, "", MAX(IF(ISERROR(BC45:BF45),"",BC45:BF45)))</f>
        <v/>
      </c>
      <c r="AJ45" s="67" t="str">
        <f t="array" ref="AJ45">IF(MAX(IF(ISERROR(BG45:BJ45),"",BG45:BJ45))=0, "", MAX(IF(ISERROR(BG45:BJ45),"",BG45:BJ45)))</f>
        <v/>
      </c>
      <c r="AK45" s="55"/>
      <c r="AL45" s="99" t="str">
        <f t="shared" si="24"/>
        <v/>
      </c>
      <c r="AM45" s="99">
        <f t="shared" si="25"/>
        <v>0</v>
      </c>
      <c r="AN45" s="99">
        <f t="shared" si="26"/>
        <v>0</v>
      </c>
      <c r="AO45" s="99" t="str">
        <f t="shared" si="27"/>
        <v/>
      </c>
      <c r="AP45" s="99">
        <f t="shared" si="28"/>
        <v>0</v>
      </c>
      <c r="AQ45" s="99">
        <f t="shared" si="29"/>
        <v>0</v>
      </c>
      <c r="AR45" s="99">
        <f t="shared" si="30"/>
        <v>0</v>
      </c>
      <c r="AS45" s="99">
        <f t="shared" si="31"/>
        <v>0</v>
      </c>
      <c r="AT45" s="99" t="str">
        <f t="shared" si="32"/>
        <v/>
      </c>
      <c r="AU45" s="99">
        <f t="shared" si="33"/>
        <v>0</v>
      </c>
      <c r="AV45" s="99">
        <f t="shared" si="34"/>
        <v>0</v>
      </c>
      <c r="AW45" s="99" t="str">
        <f t="shared" si="35"/>
        <v/>
      </c>
      <c r="AY45" s="99" t="str">
        <f t="shared" si="36"/>
        <v/>
      </c>
      <c r="AZ45" s="99">
        <f t="shared" si="37"/>
        <v>0</v>
      </c>
      <c r="BA45" s="99">
        <f t="shared" si="38"/>
        <v>0</v>
      </c>
      <c r="BB45" s="99" t="str">
        <f t="shared" si="39"/>
        <v/>
      </c>
      <c r="BC45" s="99">
        <f t="shared" si="40"/>
        <v>0</v>
      </c>
      <c r="BD45" s="99">
        <f t="shared" si="41"/>
        <v>0</v>
      </c>
      <c r="BE45" s="99">
        <f t="shared" si="42"/>
        <v>0</v>
      </c>
      <c r="BF45" s="99">
        <f t="shared" si="43"/>
        <v>0</v>
      </c>
      <c r="BG45" s="99" t="str">
        <f t="shared" si="44"/>
        <v/>
      </c>
      <c r="BH45" s="99">
        <f t="shared" si="45"/>
        <v>0</v>
      </c>
      <c r="BI45" s="99">
        <f t="shared" si="46"/>
        <v>0</v>
      </c>
      <c r="BJ45" s="99" t="str">
        <f t="shared" si="47"/>
        <v/>
      </c>
      <c r="BK45" s="55"/>
    </row>
    <row r="46" spans="2:63" x14ac:dyDescent="0.15">
      <c r="B46" s="232"/>
      <c r="C46" s="75" t="s">
        <v>99</v>
      </c>
      <c r="D46" s="65" t="str">
        <f>IF('Indoor hotspot DL'!E40&lt;&gt;"", INDEX('Indoor hotspot DL'!E$5:L$5, MATCH(5,'Indoor hotspot DL'!E40:L40,-1)+1), "")</f>
        <v/>
      </c>
      <c r="E46" s="60"/>
      <c r="F46" s="67" t="str">
        <f>IF('Indoor hotspot DL'!N40&lt;&gt;"",INDEX('Indoor hotspot DL'!N$5:U$5,MATCH(5,'Indoor hotspot DL'!N40:U40,-1)+1),"")</f>
        <v/>
      </c>
      <c r="G46" s="93"/>
      <c r="H46" s="94"/>
      <c r="I46" s="95"/>
      <c r="J46" s="93"/>
      <c r="K46" s="94"/>
      <c r="L46" s="96"/>
      <c r="M46" s="65" t="str">
        <f>IF('Dense Urban DL'!E40&lt;&gt;"", IF('Dense Urban DL'!E40&lt;=5, 'Dense Urban DL'!E$5, INDEX('Dense Urban DL'!E$5:L$5, MATCH(5,'Dense Urban DL'!E40:L40,-1)+1)), "")</f>
        <v/>
      </c>
      <c r="N46" s="60"/>
      <c r="O46" s="67" t="str">
        <f>IF('Dense Urban DL'!N40&lt;&gt;"",IF('Dense Urban DL'!N40&lt;=5,'Dense Urban DL'!N$5,INDEX('Dense Urban DL'!N$5:U$5,MATCH(5,'Dense Urban DL'!N40:U40,-1)+1)), "")</f>
        <v/>
      </c>
      <c r="P46" s="65" t="str">
        <f t="array" ref="P46">IF(MAX(IF(ISERROR(AL46:AO46),"",AL46:AO46))=0, "", MAX(IF(ISERROR(AL46:AO46),"",AL46:AO46)))</f>
        <v/>
      </c>
      <c r="Q46" s="66" t="str">
        <f t="array" ref="Q46">IF(MAX(IF(ISERROR(AP46:AS46),"",AP46:AS46))=0, "", MAX(IF(ISERROR(AP46:AS46),"",AP46:AS46)))</f>
        <v/>
      </c>
      <c r="R46" s="67" t="str">
        <f t="array" ref="R46">IF(MAX(IF(ISERROR(AT46:AW46),"",AT46:AW46))=0, "", MAX(IF(ISERROR(AT46:AW46),"",AT46:AW46)))</f>
        <v/>
      </c>
      <c r="S46" s="55"/>
      <c r="T46" s="232"/>
      <c r="U46" s="75" t="s">
        <v>99</v>
      </c>
      <c r="V46" s="65" t="str">
        <f>IF('Indoor hotspot UL'!E40&lt;&gt;"", IF('Indoor hotspot UL'!E40&lt;=5, 'Indoor hotspot UL'!E$5, INDEX('Indoor hotspot UL'!E$5:L$5, MATCH(5,'Indoor hotspot UL'!E40:L40,-1)+1)), "")</f>
        <v/>
      </c>
      <c r="W46" s="60"/>
      <c r="X46" s="67" t="str">
        <f>IF('Indoor hotspot UL'!N40&lt;&gt;"", IF('Indoor hotspot UL'!N40&lt;=5, 'Indoor hotspot UL'!N$5, INDEX('Indoor hotspot UL'!N$5:U$5, MATCH(5,'Indoor hotspot UL'!N40:U40,-1)+1)), "")</f>
        <v/>
      </c>
      <c r="Y46" s="93"/>
      <c r="Z46" s="94"/>
      <c r="AA46" s="95"/>
      <c r="AB46" s="93"/>
      <c r="AC46" s="94"/>
      <c r="AD46" s="96"/>
      <c r="AE46" s="65" t="str">
        <f>IF('Dense Urban UL'!E40&lt;&gt;"", IF('Dense Urban UL'!E40&lt;=5, 'Dense Urban UL'!E$5, INDEX('Dense Urban UL'!E$5:L$5, MATCH(5,'Dense Urban UL'!E40:L40,-1)+1)), "")</f>
        <v/>
      </c>
      <c r="AF46" s="60"/>
      <c r="AG46" s="67" t="str">
        <f>IF('Dense Urban UL'!N40&lt;&gt;"",IF('Dense Urban UL'!N40&lt;=5,'Dense Urban UL'!N$5,INDEX('Dense Urban UL'!N$5:U$5,MATCH(5,'Dense Urban UL'!N40:U40,-1)+1)), "")</f>
        <v/>
      </c>
      <c r="AH46" s="65" t="str">
        <f t="array" ref="AH46">IF(MAX(IF(ISERROR(AY46:BB46),"",AY46:BB46))=0, "", MAX(IF(ISERROR(AY46:BB46),"",AY46:BB46)))</f>
        <v/>
      </c>
      <c r="AI46" s="66" t="str">
        <f t="array" ref="AI46">IF(MAX(IF(ISERROR(BC46:BF46),"",BC46:BF46))=0, "", MAX(IF(ISERROR(BC46:BF46),"",BC46:BF46)))</f>
        <v/>
      </c>
      <c r="AJ46" s="67" t="str">
        <f t="array" ref="AJ46">IF(MAX(IF(ISERROR(BG46:BJ46),"",BG46:BJ46))=0, "", MAX(IF(ISERROR(BG46:BJ46),"",BG46:BJ46)))</f>
        <v/>
      </c>
      <c r="AK46" s="226"/>
      <c r="AL46" s="99" t="str">
        <f t="shared" si="24"/>
        <v/>
      </c>
      <c r="AM46" s="99">
        <f t="shared" si="25"/>
        <v>0</v>
      </c>
      <c r="AN46" s="99">
        <f t="shared" si="26"/>
        <v>0</v>
      </c>
      <c r="AO46" s="99" t="str">
        <f t="shared" si="27"/>
        <v/>
      </c>
      <c r="AP46" s="99">
        <f t="shared" si="28"/>
        <v>0</v>
      </c>
      <c r="AQ46" s="99">
        <f t="shared" si="29"/>
        <v>0</v>
      </c>
      <c r="AR46" s="99">
        <f t="shared" si="30"/>
        <v>0</v>
      </c>
      <c r="AS46" s="99">
        <f t="shared" si="31"/>
        <v>0</v>
      </c>
      <c r="AT46" s="99" t="str">
        <f t="shared" si="32"/>
        <v/>
      </c>
      <c r="AU46" s="99">
        <f t="shared" si="33"/>
        <v>0</v>
      </c>
      <c r="AV46" s="99">
        <f t="shared" si="34"/>
        <v>0</v>
      </c>
      <c r="AW46" s="99" t="str">
        <f t="shared" si="35"/>
        <v/>
      </c>
      <c r="AY46" s="99" t="str">
        <f t="shared" si="36"/>
        <v/>
      </c>
      <c r="AZ46" s="99">
        <f t="shared" si="37"/>
        <v>0</v>
      </c>
      <c r="BA46" s="99">
        <f t="shared" si="38"/>
        <v>0</v>
      </c>
      <c r="BB46" s="99" t="str">
        <f t="shared" si="39"/>
        <v/>
      </c>
      <c r="BC46" s="99">
        <f t="shared" si="40"/>
        <v>0</v>
      </c>
      <c r="BD46" s="99">
        <f t="shared" si="41"/>
        <v>0</v>
      </c>
      <c r="BE46" s="99">
        <f t="shared" si="42"/>
        <v>0</v>
      </c>
      <c r="BF46" s="99">
        <f t="shared" si="43"/>
        <v>0</v>
      </c>
      <c r="BG46" s="99" t="str">
        <f t="shared" si="44"/>
        <v/>
      </c>
      <c r="BH46" s="99">
        <f t="shared" si="45"/>
        <v>0</v>
      </c>
      <c r="BI46" s="99">
        <f t="shared" si="46"/>
        <v>0</v>
      </c>
      <c r="BJ46" s="99" t="str">
        <f t="shared" si="47"/>
        <v/>
      </c>
      <c r="BK46" s="55"/>
    </row>
    <row r="47" spans="2:63" x14ac:dyDescent="0.15">
      <c r="B47" s="232" t="s">
        <v>86</v>
      </c>
      <c r="C47" s="75" t="s">
        <v>98</v>
      </c>
      <c r="D47" s="65" t="str">
        <f>IF('Indoor hotspot DL'!E41&lt;&gt;"", INDEX('Indoor hotspot DL'!E$5:L$5, MATCH(5,'Indoor hotspot DL'!E41:L41,-1)+1), "")</f>
        <v/>
      </c>
      <c r="E47" s="60"/>
      <c r="F47" s="67" t="str">
        <f>IF('Indoor hotspot DL'!N41&lt;&gt;"",INDEX('Indoor hotspot DL'!N$5:U$5,MATCH(5,'Indoor hotspot DL'!N41:U41,-1)+1),"")</f>
        <v/>
      </c>
      <c r="G47" s="93"/>
      <c r="H47" s="94"/>
      <c r="I47" s="95"/>
      <c r="J47" s="93"/>
      <c r="K47" s="94"/>
      <c r="L47" s="96"/>
      <c r="M47" s="65" t="str">
        <f>IF('Dense Urban DL'!E41&lt;&gt;"", IF('Dense Urban DL'!E41&lt;=5, 'Dense Urban DL'!E$5, INDEX('Dense Urban DL'!E$5:L$5, MATCH(5,'Dense Urban DL'!E41:L41,-1)+1)), "")</f>
        <v/>
      </c>
      <c r="N47" s="60"/>
      <c r="O47" s="67" t="str">
        <f>IF('Dense Urban DL'!N41&lt;&gt;"",IF('Dense Urban DL'!N41&lt;=5,'Dense Urban DL'!N$5,INDEX('Dense Urban DL'!N$5:U$5,MATCH(5,'Dense Urban DL'!N41:U41,-1)+1)), "")</f>
        <v/>
      </c>
      <c r="P47" s="65" t="str">
        <f t="array" ref="P47">IF(MAX(IF(ISERROR(AL47:AO47),"",AL47:AO47))=0, "", MAX(IF(ISERROR(AL47:AO47),"",AL47:AO47)))</f>
        <v/>
      </c>
      <c r="Q47" s="66" t="str">
        <f t="array" ref="Q47">IF(MAX(IF(ISERROR(AP47:AS47),"",AP47:AS47))=0, "", MAX(IF(ISERROR(AP47:AS47),"",AP47:AS47)))</f>
        <v/>
      </c>
      <c r="R47" s="67" t="str">
        <f t="array" ref="R47">IF(MAX(IF(ISERROR(AT47:AW47),"",AT47:AW47))=0, "", MAX(IF(ISERROR(AT47:AW47),"",AT47:AW47)))</f>
        <v/>
      </c>
      <c r="S47" s="55"/>
      <c r="T47" s="232" t="s">
        <v>86</v>
      </c>
      <c r="U47" s="75" t="s">
        <v>98</v>
      </c>
      <c r="V47" s="65" t="str">
        <f>IF('Indoor hotspot UL'!E41&lt;&gt;"", IF('Indoor hotspot UL'!E41&lt;=5, 'Indoor hotspot UL'!E$5, INDEX('Indoor hotspot UL'!E$5:L$5, MATCH(5,'Indoor hotspot UL'!E41:L41,-1)+1)), "")</f>
        <v/>
      </c>
      <c r="W47" s="60"/>
      <c r="X47" s="67" t="str">
        <f>IF('Indoor hotspot UL'!N41&lt;&gt;"", IF('Indoor hotspot UL'!N41&lt;=5, 'Indoor hotspot UL'!N$5, INDEX('Indoor hotspot UL'!N$5:U$5, MATCH(5,'Indoor hotspot UL'!N41:U41,-1)+1)), "")</f>
        <v/>
      </c>
      <c r="Y47" s="93"/>
      <c r="Z47" s="94"/>
      <c r="AA47" s="95"/>
      <c r="AB47" s="93"/>
      <c r="AC47" s="94"/>
      <c r="AD47" s="96"/>
      <c r="AE47" s="65" t="str">
        <f>IF('Dense Urban UL'!E41&lt;&gt;"", IF('Dense Urban UL'!E41&lt;=5, 'Dense Urban UL'!E$5, INDEX('Dense Urban UL'!E$5:L$5, MATCH(5,'Dense Urban UL'!E41:L41,-1)+1)), "")</f>
        <v/>
      </c>
      <c r="AF47" s="60"/>
      <c r="AG47" s="67" t="str">
        <f>IF('Dense Urban UL'!N41&lt;&gt;"",IF('Dense Urban UL'!N41&lt;=5,'Dense Urban UL'!N$5,INDEX('Dense Urban UL'!N$5:U$5,MATCH(5,'Dense Urban UL'!N41:U41,-1)+1)), "")</f>
        <v/>
      </c>
      <c r="AH47" s="65" t="str">
        <f t="array" ref="AH47">IF(MAX(IF(ISERROR(AY47:BB47),"",AY47:BB47))=0, "", MAX(IF(ISERROR(AY47:BB47),"",AY47:BB47)))</f>
        <v/>
      </c>
      <c r="AI47" s="66" t="str">
        <f t="array" ref="AI47">IF(MAX(IF(ISERROR(BC47:BF47),"",BC47:BF47))=0, "", MAX(IF(ISERROR(BC47:BF47),"",BC47:BF47)))</f>
        <v/>
      </c>
      <c r="AJ47" s="67" t="str">
        <f t="array" ref="AJ47">IF(MAX(IF(ISERROR(BG47:BJ47),"",BG47:BJ47))=0, "", MAX(IF(ISERROR(BG47:BJ47),"",BG47:BJ47)))</f>
        <v/>
      </c>
      <c r="AK47" s="55"/>
      <c r="AL47" s="99" t="str">
        <f t="shared" si="24"/>
        <v/>
      </c>
      <c r="AM47" s="99">
        <f t="shared" si="25"/>
        <v>0</v>
      </c>
      <c r="AN47" s="99">
        <f t="shared" si="26"/>
        <v>0</v>
      </c>
      <c r="AO47" s="99" t="str">
        <f t="shared" si="27"/>
        <v/>
      </c>
      <c r="AP47" s="99">
        <f t="shared" si="28"/>
        <v>0</v>
      </c>
      <c r="AQ47" s="99">
        <f t="shared" si="29"/>
        <v>0</v>
      </c>
      <c r="AR47" s="99">
        <f t="shared" si="30"/>
        <v>0</v>
      </c>
      <c r="AS47" s="99">
        <f t="shared" si="31"/>
        <v>0</v>
      </c>
      <c r="AT47" s="99" t="str">
        <f t="shared" si="32"/>
        <v/>
      </c>
      <c r="AU47" s="99">
        <f t="shared" si="33"/>
        <v>0</v>
      </c>
      <c r="AV47" s="99">
        <f t="shared" si="34"/>
        <v>0</v>
      </c>
      <c r="AW47" s="99" t="str">
        <f t="shared" si="35"/>
        <v/>
      </c>
      <c r="AY47" s="99" t="str">
        <f t="shared" si="36"/>
        <v/>
      </c>
      <c r="AZ47" s="99">
        <f t="shared" si="37"/>
        <v>0</v>
      </c>
      <c r="BA47" s="99">
        <f t="shared" si="38"/>
        <v>0</v>
      </c>
      <c r="BB47" s="99" t="str">
        <f t="shared" si="39"/>
        <v/>
      </c>
      <c r="BC47" s="99">
        <f t="shared" si="40"/>
        <v>0</v>
      </c>
      <c r="BD47" s="99">
        <f t="shared" si="41"/>
        <v>0</v>
      </c>
      <c r="BE47" s="99">
        <f t="shared" si="42"/>
        <v>0</v>
      </c>
      <c r="BF47" s="99">
        <f t="shared" si="43"/>
        <v>0</v>
      </c>
      <c r="BG47" s="99" t="str">
        <f t="shared" si="44"/>
        <v/>
      </c>
      <c r="BH47" s="99">
        <f t="shared" si="45"/>
        <v>0</v>
      </c>
      <c r="BI47" s="99">
        <f t="shared" si="46"/>
        <v>0</v>
      </c>
      <c r="BJ47" s="99" t="str">
        <f t="shared" si="47"/>
        <v/>
      </c>
      <c r="BK47" s="55"/>
    </row>
    <row r="48" spans="2:63" x14ac:dyDescent="0.15">
      <c r="B48" s="232"/>
      <c r="C48" s="75" t="s">
        <v>99</v>
      </c>
      <c r="D48" s="65" t="str">
        <f>IF('Indoor hotspot DL'!E42&lt;&gt;"", INDEX('Indoor hotspot DL'!E$5:L$5, MATCH(5,'Indoor hotspot DL'!E42:L42,-1)+1), "")</f>
        <v/>
      </c>
      <c r="E48" s="60"/>
      <c r="F48" s="67" t="str">
        <f>IF('Indoor hotspot DL'!N42&lt;&gt;"",INDEX('Indoor hotspot DL'!N$5:U$5,MATCH(5,'Indoor hotspot DL'!N42:U42,-1)+1),"")</f>
        <v/>
      </c>
      <c r="G48" s="93"/>
      <c r="H48" s="94"/>
      <c r="I48" s="95"/>
      <c r="J48" s="93"/>
      <c r="K48" s="94"/>
      <c r="L48" s="96"/>
      <c r="M48" s="65" t="str">
        <f>IF('Dense Urban DL'!E42&lt;&gt;"", IF('Dense Urban DL'!E42&lt;=5, 'Dense Urban DL'!E$5, INDEX('Dense Urban DL'!E$5:L$5, MATCH(5,'Dense Urban DL'!E42:L42,-1)+1)), "")</f>
        <v/>
      </c>
      <c r="N48" s="60"/>
      <c r="O48" s="67" t="str">
        <f>IF('Dense Urban DL'!N42&lt;&gt;"",IF('Dense Urban DL'!N42&lt;=5,'Dense Urban DL'!N$5,INDEX('Dense Urban DL'!N$5:U$5,MATCH(5,'Dense Urban DL'!N42:U42,-1)+1)), "")</f>
        <v/>
      </c>
      <c r="P48" s="65" t="str">
        <f t="array" ref="P48">IF(MAX(IF(ISERROR(AL48:AO48),"",AL48:AO48))=0, "", MAX(IF(ISERROR(AL48:AO48),"",AL48:AO48)))</f>
        <v/>
      </c>
      <c r="Q48" s="66" t="str">
        <f t="array" ref="Q48">IF(MAX(IF(ISERROR(AP48:AS48),"",AP48:AS48))=0, "", MAX(IF(ISERROR(AP48:AS48),"",AP48:AS48)))</f>
        <v/>
      </c>
      <c r="R48" s="67" t="str">
        <f t="array" ref="R48">IF(MAX(IF(ISERROR(AT48:AW48),"",AT48:AW48))=0, "", MAX(IF(ISERROR(AT48:AW48),"",AT48:AW48)))</f>
        <v/>
      </c>
      <c r="S48" s="55"/>
      <c r="T48" s="232"/>
      <c r="U48" s="75" t="s">
        <v>99</v>
      </c>
      <c r="V48" s="65" t="str">
        <f>IF('Indoor hotspot UL'!E42&lt;&gt;"", IF('Indoor hotspot UL'!E42&lt;=5, 'Indoor hotspot UL'!E$5, INDEX('Indoor hotspot UL'!E$5:L$5, MATCH(5,'Indoor hotspot UL'!E42:L42,-1)+1)), "")</f>
        <v/>
      </c>
      <c r="W48" s="60"/>
      <c r="X48" s="67" t="str">
        <f>IF('Indoor hotspot UL'!N42&lt;&gt;"", IF('Indoor hotspot UL'!N42&lt;=5, 'Indoor hotspot UL'!N$5, INDEX('Indoor hotspot UL'!N$5:U$5, MATCH(5,'Indoor hotspot UL'!N42:U42,-1)+1)), "")</f>
        <v/>
      </c>
      <c r="Y48" s="93"/>
      <c r="Z48" s="94"/>
      <c r="AA48" s="95"/>
      <c r="AB48" s="93"/>
      <c r="AC48" s="94"/>
      <c r="AD48" s="96"/>
      <c r="AE48" s="65" t="str">
        <f>IF('Dense Urban UL'!E42&lt;&gt;"", IF('Dense Urban UL'!E42&lt;=5, 'Dense Urban UL'!E$5, INDEX('Dense Urban UL'!E$5:L$5, MATCH(5,'Dense Urban UL'!E42:L42,-1)+1)), "")</f>
        <v/>
      </c>
      <c r="AF48" s="60"/>
      <c r="AG48" s="67" t="str">
        <f>IF('Dense Urban UL'!N42&lt;&gt;"",IF('Dense Urban UL'!N42&lt;=5,'Dense Urban UL'!N$5,INDEX('Dense Urban UL'!N$5:U$5,MATCH(5,'Dense Urban UL'!N42:U42,-1)+1)), "")</f>
        <v/>
      </c>
      <c r="AH48" s="65" t="str">
        <f t="array" ref="AH48">IF(MAX(IF(ISERROR(AY48:BB48),"",AY48:BB48))=0, "", MAX(IF(ISERROR(AY48:BB48),"",AY48:BB48)))</f>
        <v/>
      </c>
      <c r="AI48" s="66" t="str">
        <f t="array" ref="AI48">IF(MAX(IF(ISERROR(BC48:BF48),"",BC48:BF48))=0, "", MAX(IF(ISERROR(BC48:BF48),"",BC48:BF48)))</f>
        <v/>
      </c>
      <c r="AJ48" s="67" t="str">
        <f t="array" ref="AJ48">IF(MAX(IF(ISERROR(BG48:BJ48),"",BG48:BJ48))=0, "", MAX(IF(ISERROR(BG48:BJ48),"",BG48:BJ48)))</f>
        <v/>
      </c>
      <c r="AK48" s="226"/>
      <c r="AL48" s="99" t="str">
        <f t="shared" si="24"/>
        <v/>
      </c>
      <c r="AM48" s="99">
        <f t="shared" si="25"/>
        <v>0</v>
      </c>
      <c r="AN48" s="99">
        <f t="shared" si="26"/>
        <v>0</v>
      </c>
      <c r="AO48" s="99" t="str">
        <f t="shared" si="27"/>
        <v/>
      </c>
      <c r="AP48" s="99">
        <f t="shared" si="28"/>
        <v>0</v>
      </c>
      <c r="AQ48" s="99">
        <f t="shared" si="29"/>
        <v>0</v>
      </c>
      <c r="AR48" s="99">
        <f t="shared" si="30"/>
        <v>0</v>
      </c>
      <c r="AS48" s="99">
        <f t="shared" si="31"/>
        <v>0</v>
      </c>
      <c r="AT48" s="99" t="str">
        <f t="shared" si="32"/>
        <v/>
      </c>
      <c r="AU48" s="99">
        <f t="shared" si="33"/>
        <v>0</v>
      </c>
      <c r="AV48" s="99">
        <f t="shared" si="34"/>
        <v>0</v>
      </c>
      <c r="AW48" s="99" t="str">
        <f t="shared" si="35"/>
        <v/>
      </c>
      <c r="AY48" s="99" t="str">
        <f t="shared" si="36"/>
        <v/>
      </c>
      <c r="AZ48" s="99">
        <f t="shared" si="37"/>
        <v>0</v>
      </c>
      <c r="BA48" s="99">
        <f t="shared" si="38"/>
        <v>0</v>
      </c>
      <c r="BB48" s="99" t="str">
        <f t="shared" si="39"/>
        <v/>
      </c>
      <c r="BC48" s="99">
        <f t="shared" si="40"/>
        <v>0</v>
      </c>
      <c r="BD48" s="99">
        <f t="shared" si="41"/>
        <v>0</v>
      </c>
      <c r="BE48" s="99">
        <f t="shared" si="42"/>
        <v>0</v>
      </c>
      <c r="BF48" s="99">
        <f t="shared" si="43"/>
        <v>0</v>
      </c>
      <c r="BG48" s="99" t="str">
        <f t="shared" si="44"/>
        <v/>
      </c>
      <c r="BH48" s="99">
        <f t="shared" si="45"/>
        <v>0</v>
      </c>
      <c r="BI48" s="99">
        <f t="shared" si="46"/>
        <v>0</v>
      </c>
      <c r="BJ48" s="99" t="str">
        <f t="shared" si="47"/>
        <v/>
      </c>
      <c r="BK48" s="55"/>
    </row>
    <row r="49" spans="2:63" x14ac:dyDescent="0.15">
      <c r="B49" s="232" t="s">
        <v>87</v>
      </c>
      <c r="C49" s="75" t="s">
        <v>98</v>
      </c>
      <c r="D49" s="65" t="str">
        <f>IF('Indoor hotspot DL'!E43&lt;&gt;"", INDEX('Indoor hotspot DL'!E$5:L$5, MATCH(5,'Indoor hotspot DL'!E43:L43,-1)+1), "")</f>
        <v/>
      </c>
      <c r="E49" s="60"/>
      <c r="F49" s="67" t="str">
        <f>IF('Indoor hotspot DL'!N43&lt;&gt;"",INDEX('Indoor hotspot DL'!N$5:U$5,MATCH(5,'Indoor hotspot DL'!N43:U43,-1)+1),"")</f>
        <v/>
      </c>
      <c r="G49" s="93"/>
      <c r="H49" s="94"/>
      <c r="I49" s="95"/>
      <c r="J49" s="93"/>
      <c r="K49" s="94"/>
      <c r="L49" s="96"/>
      <c r="M49" s="65">
        <f>IF('Dense Urban DL'!E43&lt;&gt;"", IF('Dense Urban DL'!E43&lt;=5, 'Dense Urban DL'!E$5, INDEX('Dense Urban DL'!E$5:L$5, MATCH(5,'Dense Urban DL'!E43:L43,-1)+1)), "")</f>
        <v>10</v>
      </c>
      <c r="N49" s="60"/>
      <c r="O49" s="67">
        <f>IF('Dense Urban DL'!N43&lt;&gt;"",IF('Dense Urban DL'!N43&lt;=5,'Dense Urban DL'!N$5,INDEX('Dense Urban DL'!N$5:U$5,MATCH(5,'Dense Urban DL'!N43:U43,-1)+1)), "")</f>
        <v>10</v>
      </c>
      <c r="P49" s="65">
        <f t="array" ref="P49">IF(MAX(IF(ISERROR(AL49:AO49),"",AL49:AO49))=0, "", MAX(IF(ISERROR(AL49:AO49),"",AL49:AO49)))</f>
        <v>10</v>
      </c>
      <c r="Q49" s="66" t="str">
        <f t="array" ref="Q49">IF(MAX(IF(ISERROR(AP49:AS49),"",AP49:AS49))=0, "", MAX(IF(ISERROR(AP49:AS49),"",AP49:AS49)))</f>
        <v/>
      </c>
      <c r="R49" s="67">
        <f t="array" ref="R49">IF(MAX(IF(ISERROR(AT49:AW49),"",AT49:AW49))=0, "", MAX(IF(ISERROR(AT49:AW49),"",AT49:AW49)))</f>
        <v>10</v>
      </c>
      <c r="S49" s="55"/>
      <c r="T49" s="232" t="s">
        <v>87</v>
      </c>
      <c r="U49" s="75" t="s">
        <v>98</v>
      </c>
      <c r="V49" s="65">
        <f>IF('Indoor hotspot UL'!E43&lt;&gt;"", IF('Indoor hotspot UL'!E43&lt;=5, 'Indoor hotspot UL'!E$5, INDEX('Indoor hotspot UL'!E$5:L$5, MATCH(5,'Indoor hotspot UL'!E43:L43,-1)+1)), "")</f>
        <v>5</v>
      </c>
      <c r="W49" s="60"/>
      <c r="X49" s="67">
        <f>IF('Indoor hotspot UL'!N43&lt;&gt;"", IF('Indoor hotspot UL'!N43&lt;=5, 'Indoor hotspot UL'!N$5, INDEX('Indoor hotspot UL'!N$5:U$5, MATCH(5,'Indoor hotspot UL'!N43:U43,-1)+1)), "")</f>
        <v>5</v>
      </c>
      <c r="Y49" s="93"/>
      <c r="Z49" s="94"/>
      <c r="AA49" s="95"/>
      <c r="AB49" s="93"/>
      <c r="AC49" s="94"/>
      <c r="AD49" s="96"/>
      <c r="AE49" s="65">
        <f>IF('Dense Urban UL'!E43&lt;&gt;"", IF('Dense Urban UL'!E43&lt;=5, 'Dense Urban UL'!E$5, INDEX('Dense Urban UL'!E$5:L$5, MATCH(5,'Dense Urban UL'!E43:L43,-1)+1)), "")</f>
        <v>5</v>
      </c>
      <c r="AF49" s="60"/>
      <c r="AG49" s="67">
        <f>IF('Dense Urban UL'!N43&lt;&gt;"",IF('Dense Urban UL'!N43&lt;=5,'Dense Urban UL'!N$5,INDEX('Dense Urban UL'!N$5:U$5,MATCH(5,'Dense Urban UL'!N43:U43,-1)+1)), "")</f>
        <v>5</v>
      </c>
      <c r="AH49" s="65">
        <f t="array" ref="AH49">IF(MAX(IF(ISERROR(AY49:BB49),"",AY49:BB49))=0, "", MAX(IF(ISERROR(AY49:BB49),"",AY49:BB49)))</f>
        <v>5</v>
      </c>
      <c r="AI49" s="66" t="str">
        <f t="array" ref="AI49">IF(MAX(IF(ISERROR(BC49:BF49),"",BC49:BF49))=0, "", MAX(IF(ISERROR(BC49:BF49),"",BC49:BF49)))</f>
        <v/>
      </c>
      <c r="AJ49" s="67">
        <f t="array" ref="AJ49">IF(MAX(IF(ISERROR(BG49:BJ49),"",BG49:BJ49))=0, "", MAX(IF(ISERROR(BG49:BJ49),"",BG49:BJ49)))</f>
        <v>5</v>
      </c>
      <c r="AK49" s="55"/>
      <c r="AL49" s="99" t="str">
        <f t="shared" si="24"/>
        <v/>
      </c>
      <c r="AM49" s="99">
        <f t="shared" si="25"/>
        <v>0</v>
      </c>
      <c r="AN49" s="99">
        <f t="shared" si="26"/>
        <v>0</v>
      </c>
      <c r="AO49" s="99">
        <f t="shared" si="27"/>
        <v>10</v>
      </c>
      <c r="AP49" s="99">
        <f t="shared" si="28"/>
        <v>0</v>
      </c>
      <c r="AQ49" s="99">
        <f t="shared" si="29"/>
        <v>0</v>
      </c>
      <c r="AR49" s="99">
        <f t="shared" si="30"/>
        <v>0</v>
      </c>
      <c r="AS49" s="99">
        <f t="shared" si="31"/>
        <v>0</v>
      </c>
      <c r="AT49" s="99" t="str">
        <f t="shared" si="32"/>
        <v/>
      </c>
      <c r="AU49" s="99">
        <f t="shared" si="33"/>
        <v>0</v>
      </c>
      <c r="AV49" s="99">
        <f t="shared" si="34"/>
        <v>0</v>
      </c>
      <c r="AW49" s="99">
        <f t="shared" si="35"/>
        <v>10</v>
      </c>
      <c r="AY49" s="99">
        <f t="shared" si="36"/>
        <v>5</v>
      </c>
      <c r="AZ49" s="99">
        <f t="shared" si="37"/>
        <v>0</v>
      </c>
      <c r="BA49" s="99">
        <f t="shared" si="38"/>
        <v>0</v>
      </c>
      <c r="BB49" s="99">
        <f t="shared" si="39"/>
        <v>5</v>
      </c>
      <c r="BC49" s="99">
        <f t="shared" si="40"/>
        <v>0</v>
      </c>
      <c r="BD49" s="99">
        <f t="shared" si="41"/>
        <v>0</v>
      </c>
      <c r="BE49" s="99">
        <f t="shared" si="42"/>
        <v>0</v>
      </c>
      <c r="BF49" s="99">
        <f t="shared" si="43"/>
        <v>0</v>
      </c>
      <c r="BG49" s="99">
        <f t="shared" si="44"/>
        <v>5</v>
      </c>
      <c r="BH49" s="99">
        <f t="shared" si="45"/>
        <v>0</v>
      </c>
      <c r="BI49" s="99">
        <f t="shared" si="46"/>
        <v>0</v>
      </c>
      <c r="BJ49" s="99">
        <f t="shared" si="47"/>
        <v>5</v>
      </c>
      <c r="BK49" s="55"/>
    </row>
    <row r="50" spans="2:63" x14ac:dyDescent="0.15">
      <c r="B50" s="232"/>
      <c r="C50" s="75" t="s">
        <v>99</v>
      </c>
      <c r="D50" s="65" t="str">
        <f>IF('Indoor hotspot DL'!E44&lt;&gt;"", INDEX('Indoor hotspot DL'!E$5:L$5, MATCH(5,'Indoor hotspot DL'!E44:L44,-1)+1), "")</f>
        <v/>
      </c>
      <c r="E50" s="60"/>
      <c r="F50" s="67" t="str">
        <f>IF('Indoor hotspot DL'!N44&lt;&gt;"",INDEX('Indoor hotspot DL'!N$5:U$5,MATCH(5,'Indoor hotspot DL'!N44:U44,-1)+1),"")</f>
        <v/>
      </c>
      <c r="G50" s="93"/>
      <c r="H50" s="94"/>
      <c r="I50" s="95"/>
      <c r="J50" s="93"/>
      <c r="K50" s="94"/>
      <c r="L50" s="96"/>
      <c r="M50" s="65">
        <f>IF('Dense Urban DL'!E44&lt;&gt;"", IF('Dense Urban DL'!E44&lt;=5, 'Dense Urban DL'!E$5, INDEX('Dense Urban DL'!E$5:L$5, MATCH(5,'Dense Urban DL'!E44:L44,-1)+1)), "")</f>
        <v>10</v>
      </c>
      <c r="N50" s="60"/>
      <c r="O50" s="67">
        <f>IF('Dense Urban DL'!N44&lt;&gt;"",IF('Dense Urban DL'!N44&lt;=5,'Dense Urban DL'!N$5,INDEX('Dense Urban DL'!N$5:U$5,MATCH(5,'Dense Urban DL'!N44:U44,-1)+1)), "")</f>
        <v>10</v>
      </c>
      <c r="P50" s="65">
        <f t="array" ref="P50">IF(MAX(IF(ISERROR(AL50:AO50),"",AL50:AO50))=0, "", MAX(IF(ISERROR(AL50:AO50),"",AL50:AO50)))</f>
        <v>10</v>
      </c>
      <c r="Q50" s="66" t="str">
        <f t="array" ref="Q50">IF(MAX(IF(ISERROR(AP50:AS50),"",AP50:AS50))=0, "", MAX(IF(ISERROR(AP50:AS50),"",AP50:AS50)))</f>
        <v/>
      </c>
      <c r="R50" s="67">
        <f t="array" ref="R50">IF(MAX(IF(ISERROR(AT50:AW50),"",AT50:AW50))=0, "", MAX(IF(ISERROR(AT50:AW50),"",AT50:AW50)))</f>
        <v>10</v>
      </c>
      <c r="S50" s="55"/>
      <c r="T50" s="232"/>
      <c r="U50" s="75" t="s">
        <v>99</v>
      </c>
      <c r="V50" s="65">
        <f>IF('Indoor hotspot UL'!E44&lt;&gt;"", IF('Indoor hotspot UL'!E44&lt;=5, 'Indoor hotspot UL'!E$5, INDEX('Indoor hotspot UL'!E$5:L$5, MATCH(5,'Indoor hotspot UL'!E44:L44,-1)+1)), "")</f>
        <v>15</v>
      </c>
      <c r="W50" s="60"/>
      <c r="X50" s="67">
        <f>IF('Indoor hotspot UL'!N44&lt;&gt;"", IF('Indoor hotspot UL'!N44&lt;=5, 'Indoor hotspot UL'!N$5, INDEX('Indoor hotspot UL'!N$5:U$5, MATCH(5,'Indoor hotspot UL'!N44:U44,-1)+1)), "")</f>
        <v>15</v>
      </c>
      <c r="Y50" s="93"/>
      <c r="Z50" s="94"/>
      <c r="AA50" s="95"/>
      <c r="AB50" s="93"/>
      <c r="AC50" s="94"/>
      <c r="AD50" s="96"/>
      <c r="AE50" s="65" t="e">
        <f>IF('Dense Urban UL'!E44&lt;&gt;"", IF('Dense Urban UL'!E44&lt;=5, 'Dense Urban UL'!E$5, INDEX('Dense Urban UL'!E$5:L$5, MATCH(5,'Dense Urban UL'!E44:L44,-1)+1)), "")</f>
        <v>#N/A</v>
      </c>
      <c r="AF50" s="60"/>
      <c r="AG50" s="67" t="e">
        <f>IF('Dense Urban UL'!N44&lt;&gt;"",IF('Dense Urban UL'!N44&lt;=5,'Dense Urban UL'!N$5,INDEX('Dense Urban UL'!N$5:U$5,MATCH(5,'Dense Urban UL'!N44:U44,-1)+1)), "")</f>
        <v>#N/A</v>
      </c>
      <c r="AH50" s="65">
        <f t="array" ref="AH50">IF(MAX(IF(ISERROR(AY50:BB50),"",AY50:BB50))=0, "", MAX(IF(ISERROR(AY50:BB50),"",AY50:BB50)))</f>
        <v>15</v>
      </c>
      <c r="AI50" s="66" t="str">
        <f t="array" ref="AI50">IF(MAX(IF(ISERROR(BC50:BF50),"",BC50:BF50))=0, "", MAX(IF(ISERROR(BC50:BF50),"",BC50:BF50)))</f>
        <v/>
      </c>
      <c r="AJ50" s="67">
        <f t="array" ref="AJ50">IF(MAX(IF(ISERROR(BG50:BJ50),"",BG50:BJ50))=0, "", MAX(IF(ISERROR(BG50:BJ50),"",BG50:BJ50)))</f>
        <v>15</v>
      </c>
      <c r="AK50" s="226"/>
      <c r="AL50" s="99" t="str">
        <f t="shared" si="24"/>
        <v/>
      </c>
      <c r="AM50" s="99">
        <f t="shared" si="25"/>
        <v>0</v>
      </c>
      <c r="AN50" s="99">
        <f t="shared" si="26"/>
        <v>0</v>
      </c>
      <c r="AO50" s="99">
        <f t="shared" si="27"/>
        <v>10</v>
      </c>
      <c r="AP50" s="99">
        <f t="shared" si="28"/>
        <v>0</v>
      </c>
      <c r="AQ50" s="99">
        <f t="shared" si="29"/>
        <v>0</v>
      </c>
      <c r="AR50" s="99">
        <f t="shared" si="30"/>
        <v>0</v>
      </c>
      <c r="AS50" s="99">
        <f t="shared" si="31"/>
        <v>0</v>
      </c>
      <c r="AT50" s="99" t="str">
        <f t="shared" si="32"/>
        <v/>
      </c>
      <c r="AU50" s="99">
        <f t="shared" si="33"/>
        <v>0</v>
      </c>
      <c r="AV50" s="99">
        <f t="shared" si="34"/>
        <v>0</v>
      </c>
      <c r="AW50" s="99">
        <f t="shared" si="35"/>
        <v>10</v>
      </c>
      <c r="AY50" s="99">
        <f t="shared" si="36"/>
        <v>15</v>
      </c>
      <c r="AZ50" s="99">
        <f t="shared" si="37"/>
        <v>0</v>
      </c>
      <c r="BA50" s="99">
        <f t="shared" si="38"/>
        <v>0</v>
      </c>
      <c r="BB50" s="99" t="e">
        <f t="shared" si="39"/>
        <v>#N/A</v>
      </c>
      <c r="BC50" s="99">
        <f t="shared" si="40"/>
        <v>0</v>
      </c>
      <c r="BD50" s="99">
        <f t="shared" si="41"/>
        <v>0</v>
      </c>
      <c r="BE50" s="99">
        <f t="shared" si="42"/>
        <v>0</v>
      </c>
      <c r="BF50" s="99">
        <f t="shared" si="43"/>
        <v>0</v>
      </c>
      <c r="BG50" s="99">
        <f t="shared" si="44"/>
        <v>15</v>
      </c>
      <c r="BH50" s="99">
        <f t="shared" si="45"/>
        <v>0</v>
      </c>
      <c r="BI50" s="99">
        <f t="shared" si="46"/>
        <v>0</v>
      </c>
      <c r="BJ50" s="99" t="e">
        <f t="shared" si="47"/>
        <v>#N/A</v>
      </c>
      <c r="BK50" s="55"/>
    </row>
    <row r="51" spans="2:63" x14ac:dyDescent="0.15">
      <c r="B51" s="232" t="s">
        <v>81</v>
      </c>
      <c r="C51" s="75" t="s">
        <v>98</v>
      </c>
      <c r="D51" s="65">
        <f>IF('Indoor hotspot DL'!E45&lt;&gt;"", INDEX('Indoor hotspot DL'!E$5:L$5, MATCH(5,'Indoor hotspot DL'!E45:L45,-1)+1), "")</f>
        <v>20</v>
      </c>
      <c r="E51" s="60"/>
      <c r="F51" s="67">
        <f>IF('Indoor hotspot DL'!N45&lt;&gt;"",INDEX('Indoor hotspot DL'!N$5:U$5,MATCH(5,'Indoor hotspot DL'!N45:U45,-1)+1),"")</f>
        <v>20</v>
      </c>
      <c r="G51" s="93"/>
      <c r="H51" s="94"/>
      <c r="I51" s="95"/>
      <c r="J51" s="93"/>
      <c r="K51" s="94"/>
      <c r="L51" s="96"/>
      <c r="M51" s="65">
        <f>IF('Dense Urban DL'!E45&lt;&gt;"", IF('Dense Urban DL'!E45&lt;=5, 'Dense Urban DL'!E$5, INDEX('Dense Urban DL'!E$5:L$5, MATCH(5,'Dense Urban DL'!E45:L45,-1)+1)), "")</f>
        <v>5</v>
      </c>
      <c r="N51" s="60"/>
      <c r="O51" s="67">
        <f>IF('Dense Urban DL'!N45&lt;&gt;"",IF('Dense Urban DL'!N45&lt;=5,'Dense Urban DL'!N$5,INDEX('Dense Urban DL'!N$5:U$5,MATCH(5,'Dense Urban DL'!N45:U45,-1)+1)), "")</f>
        <v>5</v>
      </c>
      <c r="P51" s="65">
        <f t="array" ref="P51">IF(MAX(IF(ISERROR(AL51:AO51),"",AL51:AO51))=0, "", MAX(IF(ISERROR(AL51:AO51),"",AL51:AO51)))</f>
        <v>20</v>
      </c>
      <c r="Q51" s="66" t="str">
        <f t="array" ref="Q51">IF(MAX(IF(ISERROR(AP51:AS51),"",AP51:AS51))=0, "", MAX(IF(ISERROR(AP51:AS51),"",AP51:AS51)))</f>
        <v/>
      </c>
      <c r="R51" s="67">
        <f t="array" ref="R51">IF(MAX(IF(ISERROR(AT51:AW51),"",AT51:AW51))=0, "", MAX(IF(ISERROR(AT51:AW51),"",AT51:AW51)))</f>
        <v>20</v>
      </c>
      <c r="S51" s="55"/>
      <c r="T51" s="232" t="s">
        <v>81</v>
      </c>
      <c r="U51" s="75" t="s">
        <v>98</v>
      </c>
      <c r="V51" s="65">
        <f>IF('Indoor hotspot UL'!E45&lt;&gt;"", IF('Indoor hotspot UL'!E45&lt;=5, 'Indoor hotspot UL'!E$5, INDEX('Indoor hotspot UL'!E$5:L$5, MATCH(5,'Indoor hotspot UL'!E45:L45,-1)+1)), "")</f>
        <v>10</v>
      </c>
      <c r="W51" s="60"/>
      <c r="X51" s="67">
        <f>IF('Indoor hotspot UL'!N45&lt;&gt;"", IF('Indoor hotspot UL'!N45&lt;=5, 'Indoor hotspot UL'!N$5, INDEX('Indoor hotspot UL'!N$5:U$5, MATCH(5,'Indoor hotspot UL'!N45:U45,-1)+1)), "")</f>
        <v>10</v>
      </c>
      <c r="Y51" s="93"/>
      <c r="Z51" s="94"/>
      <c r="AA51" s="95"/>
      <c r="AB51" s="93"/>
      <c r="AC51" s="94"/>
      <c r="AD51" s="96"/>
      <c r="AE51" s="65">
        <f>IF('Dense Urban UL'!E45&lt;&gt;"", IF('Dense Urban UL'!E45&lt;=5, 'Dense Urban UL'!E$5, INDEX('Dense Urban UL'!E$5:L$5, MATCH(5,'Dense Urban UL'!E45:L45,-1)+1)), "")</f>
        <v>5</v>
      </c>
      <c r="AF51" s="60"/>
      <c r="AG51" s="67">
        <f>IF('Dense Urban UL'!N45&lt;&gt;"",IF('Dense Urban UL'!N45&lt;=5,'Dense Urban UL'!N$5,INDEX('Dense Urban UL'!N$5:U$5,MATCH(5,'Dense Urban UL'!N45:U45,-1)+1)), "")</f>
        <v>5</v>
      </c>
      <c r="AH51" s="65">
        <f t="array" ref="AH51">IF(MAX(IF(ISERROR(AY51:BB51),"",AY51:BB51))=0, "", MAX(IF(ISERROR(AY51:BB51),"",AY51:BB51)))</f>
        <v>10</v>
      </c>
      <c r="AI51" s="66" t="str">
        <f t="array" ref="AI51">IF(MAX(IF(ISERROR(BC51:BF51),"",BC51:BF51))=0, "", MAX(IF(ISERROR(BC51:BF51),"",BC51:BF51)))</f>
        <v/>
      </c>
      <c r="AJ51" s="67">
        <f t="array" ref="AJ51">IF(MAX(IF(ISERROR(BG51:BJ51),"",BG51:BJ51))=0, "", MAX(IF(ISERROR(BG51:BJ51),"",BG51:BJ51)))</f>
        <v>10</v>
      </c>
      <c r="AK51" s="55"/>
      <c r="AL51" s="99">
        <f t="shared" si="24"/>
        <v>20</v>
      </c>
      <c r="AM51" s="99">
        <f t="shared" si="25"/>
        <v>0</v>
      </c>
      <c r="AN51" s="99">
        <f t="shared" si="26"/>
        <v>0</v>
      </c>
      <c r="AO51" s="99">
        <f t="shared" si="27"/>
        <v>5</v>
      </c>
      <c r="AP51" s="99">
        <f t="shared" si="28"/>
        <v>0</v>
      </c>
      <c r="AQ51" s="99">
        <f t="shared" si="29"/>
        <v>0</v>
      </c>
      <c r="AR51" s="99">
        <f t="shared" si="30"/>
        <v>0</v>
      </c>
      <c r="AS51" s="99">
        <f t="shared" si="31"/>
        <v>0</v>
      </c>
      <c r="AT51" s="99">
        <f t="shared" si="32"/>
        <v>20</v>
      </c>
      <c r="AU51" s="99">
        <f t="shared" si="33"/>
        <v>0</v>
      </c>
      <c r="AV51" s="99">
        <f t="shared" si="34"/>
        <v>0</v>
      </c>
      <c r="AW51" s="99">
        <f t="shared" si="35"/>
        <v>5</v>
      </c>
      <c r="AY51" s="99">
        <f t="shared" si="36"/>
        <v>10</v>
      </c>
      <c r="AZ51" s="99">
        <f t="shared" si="37"/>
        <v>0</v>
      </c>
      <c r="BA51" s="99">
        <f t="shared" si="38"/>
        <v>0</v>
      </c>
      <c r="BB51" s="99">
        <f t="shared" si="39"/>
        <v>5</v>
      </c>
      <c r="BC51" s="99">
        <f t="shared" si="40"/>
        <v>0</v>
      </c>
      <c r="BD51" s="99">
        <f t="shared" si="41"/>
        <v>0</v>
      </c>
      <c r="BE51" s="99">
        <f t="shared" si="42"/>
        <v>0</v>
      </c>
      <c r="BF51" s="99">
        <f t="shared" si="43"/>
        <v>0</v>
      </c>
      <c r="BG51" s="99">
        <f t="shared" si="44"/>
        <v>10</v>
      </c>
      <c r="BH51" s="99">
        <f t="shared" si="45"/>
        <v>0</v>
      </c>
      <c r="BI51" s="99">
        <f t="shared" si="46"/>
        <v>0</v>
      </c>
      <c r="BJ51" s="99">
        <f t="shared" si="47"/>
        <v>5</v>
      </c>
      <c r="BK51" s="55"/>
    </row>
    <row r="52" spans="2:63" x14ac:dyDescent="0.15">
      <c r="B52" s="232"/>
      <c r="C52" s="75" t="s">
        <v>99</v>
      </c>
      <c r="D52" s="65">
        <f>IF('Indoor hotspot DL'!E46&lt;&gt;"", INDEX('Indoor hotspot DL'!E$5:L$5, MATCH(5,'Indoor hotspot DL'!E46:L46,-1)+1), "")</f>
        <v>15</v>
      </c>
      <c r="E52" s="60"/>
      <c r="F52" s="67">
        <f>IF('Indoor hotspot DL'!N46&lt;&gt;"",INDEX('Indoor hotspot DL'!N$5:U$5,MATCH(5,'Indoor hotspot DL'!N46:U46,-1)+1),"")</f>
        <v>15</v>
      </c>
      <c r="G52" s="93"/>
      <c r="H52" s="94"/>
      <c r="I52" s="95"/>
      <c r="J52" s="93"/>
      <c r="K52" s="94"/>
      <c r="L52" s="96"/>
      <c r="M52" s="65">
        <f>IF('Dense Urban DL'!E46&lt;&gt;"", IF('Dense Urban DL'!E46&lt;=5, 'Dense Urban DL'!E$5, INDEX('Dense Urban DL'!E$5:L$5, MATCH(5,'Dense Urban DL'!E46:L46,-1)+1)), "")</f>
        <v>5</v>
      </c>
      <c r="N52" s="60"/>
      <c r="O52" s="67">
        <f>IF('Dense Urban DL'!N46&lt;&gt;"",IF('Dense Urban DL'!N46&lt;=5,'Dense Urban DL'!N$5,INDEX('Dense Urban DL'!N$5:U$5,MATCH(5,'Dense Urban DL'!N46:U46,-1)+1)), "")</f>
        <v>5</v>
      </c>
      <c r="P52" s="65">
        <f t="array" ref="P52">IF(MAX(IF(ISERROR(AL52:AO52),"",AL52:AO52))=0, "", MAX(IF(ISERROR(AL52:AO52),"",AL52:AO52)))</f>
        <v>15</v>
      </c>
      <c r="Q52" s="66" t="str">
        <f t="array" ref="Q52">IF(MAX(IF(ISERROR(AP52:AS52),"",AP52:AS52))=0, "", MAX(IF(ISERROR(AP52:AS52),"",AP52:AS52)))</f>
        <v/>
      </c>
      <c r="R52" s="67">
        <f t="array" ref="R52">IF(MAX(IF(ISERROR(AT52:AW52),"",AT52:AW52))=0, "", MAX(IF(ISERROR(AT52:AW52),"",AT52:AW52)))</f>
        <v>15</v>
      </c>
      <c r="S52" s="55"/>
      <c r="T52" s="232"/>
      <c r="U52" s="75" t="s">
        <v>99</v>
      </c>
      <c r="V52" s="65">
        <f>IF('Indoor hotspot UL'!E46&lt;&gt;"", IF('Indoor hotspot UL'!E46&lt;=5, 'Indoor hotspot UL'!E$5, INDEX('Indoor hotspot UL'!E$5:L$5, MATCH(5,'Indoor hotspot UL'!E46:L46,-1)+1)), "")</f>
        <v>15</v>
      </c>
      <c r="W52" s="60"/>
      <c r="X52" s="67">
        <f>IF('Indoor hotspot UL'!N46&lt;&gt;"", IF('Indoor hotspot UL'!N46&lt;=5, 'Indoor hotspot UL'!N$5, INDEX('Indoor hotspot UL'!N$5:U$5, MATCH(5,'Indoor hotspot UL'!N46:U46,-1)+1)), "")</f>
        <v>15</v>
      </c>
      <c r="Y52" s="93"/>
      <c r="Z52" s="94"/>
      <c r="AA52" s="95"/>
      <c r="AB52" s="93"/>
      <c r="AC52" s="94"/>
      <c r="AD52" s="96"/>
      <c r="AE52" s="65" t="e">
        <f>IF('Dense Urban UL'!E46&lt;&gt;"", IF('Dense Urban UL'!E46&lt;=5, 'Dense Urban UL'!E$5, INDEX('Dense Urban UL'!E$5:L$5, MATCH(5,'Dense Urban UL'!E46:L46,-1)+1)), "")</f>
        <v>#N/A</v>
      </c>
      <c r="AF52" s="60"/>
      <c r="AG52" s="67" t="e">
        <f>IF('Dense Urban UL'!N46&lt;&gt;"",IF('Dense Urban UL'!N46&lt;=5,'Dense Urban UL'!N$5,INDEX('Dense Urban UL'!N$5:U$5,MATCH(5,'Dense Urban UL'!N46:U46,-1)+1)), "")</f>
        <v>#N/A</v>
      </c>
      <c r="AH52" s="65">
        <f t="array" ref="AH52">IF(MAX(IF(ISERROR(AY52:BB52),"",AY52:BB52))=0, "", MAX(IF(ISERROR(AY52:BB52),"",AY52:BB52)))</f>
        <v>15</v>
      </c>
      <c r="AI52" s="66" t="str">
        <f t="array" ref="AI52">IF(MAX(IF(ISERROR(BC52:BF52),"",BC52:BF52))=0, "", MAX(IF(ISERROR(BC52:BF52),"",BC52:BF52)))</f>
        <v/>
      </c>
      <c r="AJ52" s="67">
        <f t="array" ref="AJ52">IF(MAX(IF(ISERROR(BG52:BJ52),"",BG52:BJ52))=0, "", MAX(IF(ISERROR(BG52:BJ52),"",BG52:BJ52)))</f>
        <v>15</v>
      </c>
      <c r="AK52" s="226"/>
      <c r="AL52" s="99">
        <f t="shared" si="24"/>
        <v>15</v>
      </c>
      <c r="AM52" s="99">
        <f t="shared" si="25"/>
        <v>0</v>
      </c>
      <c r="AN52" s="99">
        <f t="shared" si="26"/>
        <v>0</v>
      </c>
      <c r="AO52" s="99">
        <f t="shared" si="27"/>
        <v>5</v>
      </c>
      <c r="AP52" s="99">
        <f t="shared" si="28"/>
        <v>0</v>
      </c>
      <c r="AQ52" s="99">
        <f t="shared" si="29"/>
        <v>0</v>
      </c>
      <c r="AR52" s="99">
        <f t="shared" si="30"/>
        <v>0</v>
      </c>
      <c r="AS52" s="99">
        <f t="shared" si="31"/>
        <v>0</v>
      </c>
      <c r="AT52" s="99">
        <f t="shared" si="32"/>
        <v>15</v>
      </c>
      <c r="AU52" s="99">
        <f t="shared" si="33"/>
        <v>0</v>
      </c>
      <c r="AV52" s="99">
        <f t="shared" si="34"/>
        <v>0</v>
      </c>
      <c r="AW52" s="99">
        <f t="shared" si="35"/>
        <v>5</v>
      </c>
      <c r="AY52" s="99">
        <f t="shared" si="36"/>
        <v>15</v>
      </c>
      <c r="AZ52" s="99">
        <f t="shared" si="37"/>
        <v>0</v>
      </c>
      <c r="BA52" s="99">
        <f t="shared" si="38"/>
        <v>0</v>
      </c>
      <c r="BB52" s="99" t="e">
        <f t="shared" si="39"/>
        <v>#N/A</v>
      </c>
      <c r="BC52" s="99">
        <f t="shared" si="40"/>
        <v>0</v>
      </c>
      <c r="BD52" s="99">
        <f t="shared" si="41"/>
        <v>0</v>
      </c>
      <c r="BE52" s="99">
        <f t="shared" si="42"/>
        <v>0</v>
      </c>
      <c r="BF52" s="99">
        <f t="shared" si="43"/>
        <v>0</v>
      </c>
      <c r="BG52" s="99">
        <f t="shared" si="44"/>
        <v>15</v>
      </c>
      <c r="BH52" s="99">
        <f t="shared" si="45"/>
        <v>0</v>
      </c>
      <c r="BI52" s="99">
        <f t="shared" si="46"/>
        <v>0</v>
      </c>
      <c r="BJ52" s="99" t="e">
        <f t="shared" si="47"/>
        <v>#N/A</v>
      </c>
      <c r="BK52" s="55"/>
    </row>
    <row r="53" spans="2:63" x14ac:dyDescent="0.15">
      <c r="B53" s="232" t="s">
        <v>82</v>
      </c>
      <c r="C53" s="75" t="s">
        <v>98</v>
      </c>
      <c r="D53" s="139">
        <f>IF('Indoor hotspot DL'!E47&lt;&gt;"", INDEX('Indoor hotspot DL'!E$5:L$5, MATCH(5,'Indoor hotspot DL'!E47:L47,-1)+1), "")</f>
        <v>10</v>
      </c>
      <c r="E53" s="140"/>
      <c r="F53" s="141">
        <f>IF('Indoor hotspot DL'!N47&lt;&gt;"",INDEX('Indoor hotspot DL'!N$5:U$5,MATCH(5,'Indoor hotspot DL'!N47:U47,-1)+1),"")</f>
        <v>10</v>
      </c>
      <c r="G53" s="93"/>
      <c r="H53" s="94"/>
      <c r="I53" s="95"/>
      <c r="J53" s="93"/>
      <c r="K53" s="94"/>
      <c r="L53" s="96"/>
      <c r="M53" s="65">
        <f>IF('Dense Urban DL'!E47&lt;&gt;"", IF('Dense Urban DL'!E47&lt;=5, 'Dense Urban DL'!E$5, INDEX('Dense Urban DL'!E$5:L$5, MATCH(5,'Dense Urban DL'!E47:L47,-1)+1)), "")</f>
        <v>5</v>
      </c>
      <c r="N53" s="60"/>
      <c r="O53" s="67">
        <f>IF('Dense Urban DL'!N47&lt;&gt;"",IF('Dense Urban DL'!N47&lt;=5,'Dense Urban DL'!N$5,INDEX('Dense Urban DL'!N$5:U$5,MATCH(5,'Dense Urban DL'!N47:U47,-1)+1)), "")</f>
        <v>5</v>
      </c>
      <c r="P53" s="65">
        <f t="array" ref="P53">IF(MAX(IF(ISERROR(AL53:AO53),"",AL53:AO53))=0, "", MAX(IF(ISERROR(AL53:AO53),"",AL53:AO53)))</f>
        <v>10</v>
      </c>
      <c r="Q53" s="66" t="str">
        <f t="array" ref="Q53">IF(MAX(IF(ISERROR(AP53:AS53),"",AP53:AS53))=0, "", MAX(IF(ISERROR(AP53:AS53),"",AP53:AS53)))</f>
        <v/>
      </c>
      <c r="R53" s="67">
        <f t="array" ref="R53">IF(MAX(IF(ISERROR(AT53:AW53),"",AT53:AW53))=0, "", MAX(IF(ISERROR(AT53:AW53),"",AT53:AW53)))</f>
        <v>10</v>
      </c>
      <c r="S53" s="55"/>
      <c r="T53" s="232" t="s">
        <v>82</v>
      </c>
      <c r="U53" s="75" t="s">
        <v>98</v>
      </c>
      <c r="V53" s="137">
        <f>IF('Indoor hotspot UL'!E47&lt;&gt;"", IF('Indoor hotspot UL'!E47&lt;=5, 'Indoor hotspot UL'!E$5, INDEX('Indoor hotspot UL'!E$5:L$5, MATCH(5,'Indoor hotspot UL'!E47:L47,-1)+1)), "")</f>
        <v>5</v>
      </c>
      <c r="W53" s="60"/>
      <c r="X53" s="138">
        <f>IF('Indoor hotspot UL'!N47&lt;&gt;"", IF('Indoor hotspot UL'!N47&lt;=5, 'Indoor hotspot UL'!N$5, INDEX('Indoor hotspot UL'!N$5:U$5, MATCH(5,'Indoor hotspot UL'!N47:U47,-1)+1)), "")</f>
        <v>5</v>
      </c>
      <c r="Y53" s="93"/>
      <c r="Z53" s="94"/>
      <c r="AA53" s="95"/>
      <c r="AB53" s="93"/>
      <c r="AC53" s="94"/>
      <c r="AD53" s="96"/>
      <c r="AE53" s="65">
        <f>IF('Dense Urban UL'!E47&lt;&gt;"", IF('Dense Urban UL'!E47&lt;=5, 'Dense Urban UL'!E$5, INDEX('Dense Urban UL'!E$5:L$5, MATCH(5,'Dense Urban UL'!E47:L47,-1)+1)), "")</f>
        <v>5</v>
      </c>
      <c r="AF53" s="60"/>
      <c r="AG53" s="67">
        <f>IF('Dense Urban UL'!N47&lt;&gt;"",IF('Dense Urban UL'!N47&lt;=5,'Dense Urban UL'!N$5,INDEX('Dense Urban UL'!N$5:U$5,MATCH(5,'Dense Urban UL'!N47:U47,-1)+1)), "")</f>
        <v>5</v>
      </c>
      <c r="AH53" s="65">
        <f t="array" ref="AH53">IF(MAX(IF(ISERROR(AY53:BB53),"",AY53:BB53))=0, "", MAX(IF(ISERROR(AY53:BB53),"",AY53:BB53)))</f>
        <v>5</v>
      </c>
      <c r="AI53" s="66" t="str">
        <f t="array" ref="AI53">IF(MAX(IF(ISERROR(BC53:BF53),"",BC53:BF53))=0, "", MAX(IF(ISERROR(BC53:BF53),"",BC53:BF53)))</f>
        <v/>
      </c>
      <c r="AJ53" s="67">
        <f t="array" ref="AJ53">IF(MAX(IF(ISERROR(BG53:BJ53),"",BG53:BJ53))=0, "", MAX(IF(ISERROR(BG53:BJ53),"",BG53:BJ53)))</f>
        <v>5</v>
      </c>
      <c r="AK53" s="55"/>
      <c r="AL53" s="99">
        <f t="shared" si="24"/>
        <v>10</v>
      </c>
      <c r="AM53" s="99">
        <f t="shared" si="25"/>
        <v>0</v>
      </c>
      <c r="AN53" s="99">
        <f t="shared" si="26"/>
        <v>0</v>
      </c>
      <c r="AO53" s="99">
        <f t="shared" si="27"/>
        <v>5</v>
      </c>
      <c r="AP53" s="99">
        <f t="shared" si="28"/>
        <v>0</v>
      </c>
      <c r="AQ53" s="99">
        <f t="shared" si="29"/>
        <v>0</v>
      </c>
      <c r="AR53" s="99">
        <f t="shared" si="30"/>
        <v>0</v>
      </c>
      <c r="AS53" s="99">
        <f t="shared" si="31"/>
        <v>0</v>
      </c>
      <c r="AT53" s="99">
        <f t="shared" si="32"/>
        <v>10</v>
      </c>
      <c r="AU53" s="99">
        <f t="shared" si="33"/>
        <v>0</v>
      </c>
      <c r="AV53" s="99">
        <f t="shared" si="34"/>
        <v>0</v>
      </c>
      <c r="AW53" s="99">
        <f t="shared" si="35"/>
        <v>5</v>
      </c>
      <c r="AY53" s="99">
        <f t="shared" si="36"/>
        <v>5</v>
      </c>
      <c r="AZ53" s="99">
        <f t="shared" si="37"/>
        <v>0</v>
      </c>
      <c r="BA53" s="99">
        <f t="shared" si="38"/>
        <v>0</v>
      </c>
      <c r="BB53" s="99">
        <f t="shared" si="39"/>
        <v>5</v>
      </c>
      <c r="BC53" s="99">
        <f t="shared" si="40"/>
        <v>0</v>
      </c>
      <c r="BD53" s="99">
        <f t="shared" si="41"/>
        <v>0</v>
      </c>
      <c r="BE53" s="99">
        <f t="shared" si="42"/>
        <v>0</v>
      </c>
      <c r="BF53" s="99">
        <f t="shared" si="43"/>
        <v>0</v>
      </c>
      <c r="BG53" s="99">
        <f t="shared" si="44"/>
        <v>5</v>
      </c>
      <c r="BH53" s="99">
        <f t="shared" si="45"/>
        <v>0</v>
      </c>
      <c r="BI53" s="99">
        <f t="shared" si="46"/>
        <v>0</v>
      </c>
      <c r="BJ53" s="99">
        <f t="shared" si="47"/>
        <v>5</v>
      </c>
      <c r="BK53" s="55"/>
    </row>
    <row r="54" spans="2:63" x14ac:dyDescent="0.15">
      <c r="B54" s="232"/>
      <c r="C54" s="75" t="s">
        <v>99</v>
      </c>
      <c r="D54" s="139">
        <f>IF('Indoor hotspot DL'!E48&lt;&gt;"", INDEX('Indoor hotspot DL'!E$5:L$5, MATCH(5,'Indoor hotspot DL'!E48:L48,-1)+1), "")</f>
        <v>20</v>
      </c>
      <c r="E54" s="140"/>
      <c r="F54" s="141">
        <f>IF('Indoor hotspot DL'!N48&lt;&gt;"",INDEX('Indoor hotspot DL'!N$5:U$5,MATCH(5,'Indoor hotspot DL'!N48:U48,-1)+1),"")</f>
        <v>20</v>
      </c>
      <c r="G54" s="93"/>
      <c r="H54" s="94"/>
      <c r="I54" s="95"/>
      <c r="J54" s="93"/>
      <c r="K54" s="94"/>
      <c r="L54" s="96"/>
      <c r="M54" s="65">
        <f>IF('Dense Urban DL'!E48&lt;&gt;"", IF('Dense Urban DL'!E48&lt;=5, 'Dense Urban DL'!E$5, INDEX('Dense Urban DL'!E$5:L$5, MATCH(5,'Dense Urban DL'!E48:L48,-1)+1)), "")</f>
        <v>5</v>
      </c>
      <c r="N54" s="60"/>
      <c r="O54" s="67" t="e">
        <f>IF('Dense Urban DL'!N48&lt;&gt;"",IF('Dense Urban DL'!N48&lt;=5,'Dense Urban DL'!N$5,INDEX('Dense Urban DL'!N$5:U$5,MATCH(5,'Dense Urban DL'!N48:U48,-1)+1)), "")</f>
        <v>#N/A</v>
      </c>
      <c r="P54" s="65">
        <f t="array" ref="P54">IF(MAX(IF(ISERROR(AL54:AO54),"",AL54:AO54))=0, "", MAX(IF(ISERROR(AL54:AO54),"",AL54:AO54)))</f>
        <v>20</v>
      </c>
      <c r="Q54" s="66" t="str">
        <f t="array" ref="Q54">IF(MAX(IF(ISERROR(AP54:AS54),"",AP54:AS54))=0, "", MAX(IF(ISERROR(AP54:AS54),"",AP54:AS54)))</f>
        <v/>
      </c>
      <c r="R54" s="67">
        <f t="array" ref="R54">IF(MAX(IF(ISERROR(AT54:AW54),"",AT54:AW54))=0, "", MAX(IF(ISERROR(AT54:AW54),"",AT54:AW54)))</f>
        <v>20</v>
      </c>
      <c r="S54" s="55"/>
      <c r="T54" s="232"/>
      <c r="U54" s="75" t="s">
        <v>99</v>
      </c>
      <c r="V54" s="137">
        <f>IF('Indoor hotspot UL'!E48&lt;&gt;"", IF('Indoor hotspot UL'!E48&lt;=5, 'Indoor hotspot UL'!E$5, INDEX('Indoor hotspot UL'!E$5:L$5, MATCH(5,'Indoor hotspot UL'!E48:L48,-1)+1)), "")</f>
        <v>15</v>
      </c>
      <c r="W54" s="60"/>
      <c r="X54" s="138">
        <f>IF('Indoor hotspot UL'!N48&lt;&gt;"", IF('Indoor hotspot UL'!N48&lt;=5, 'Indoor hotspot UL'!N$5, INDEX('Indoor hotspot UL'!N$5:U$5, MATCH(5,'Indoor hotspot UL'!N48:U48,-1)+1)), "")</f>
        <v>15</v>
      </c>
      <c r="Y54" s="93"/>
      <c r="Z54" s="94"/>
      <c r="AA54" s="95"/>
      <c r="AB54" s="93"/>
      <c r="AC54" s="94"/>
      <c r="AD54" s="96"/>
      <c r="AE54" s="65" t="e">
        <f>IF('Dense Urban UL'!E48&lt;&gt;"", IF('Dense Urban UL'!E48&lt;=5, 'Dense Urban UL'!E$5, INDEX('Dense Urban UL'!E$5:L$5, MATCH(5,'Dense Urban UL'!E48:L48,-1)+1)), "")</f>
        <v>#N/A</v>
      </c>
      <c r="AF54" s="60"/>
      <c r="AG54" s="67" t="e">
        <f>IF('Dense Urban UL'!N48&lt;&gt;"",IF('Dense Urban UL'!N48&lt;=5,'Dense Urban UL'!N$5,INDEX('Dense Urban UL'!N$5:U$5,MATCH(5,'Dense Urban UL'!N48:U48,-1)+1)), "")</f>
        <v>#N/A</v>
      </c>
      <c r="AH54" s="65">
        <f t="array" ref="AH54">IF(MAX(IF(ISERROR(AY54:BB54),"",AY54:BB54))=0, "", MAX(IF(ISERROR(AY54:BB54),"",AY54:BB54)))</f>
        <v>15</v>
      </c>
      <c r="AI54" s="66" t="str">
        <f t="array" ref="AI54">IF(MAX(IF(ISERROR(BC54:BF54),"",BC54:BF54))=0, "", MAX(IF(ISERROR(BC54:BF54),"",BC54:BF54)))</f>
        <v/>
      </c>
      <c r="AJ54" s="67">
        <f t="array" ref="AJ54">IF(MAX(IF(ISERROR(BG54:BJ54),"",BG54:BJ54))=0, "", MAX(IF(ISERROR(BG54:BJ54),"",BG54:BJ54)))</f>
        <v>15</v>
      </c>
      <c r="AK54" s="226"/>
      <c r="AL54" s="99">
        <f t="shared" si="24"/>
        <v>20</v>
      </c>
      <c r="AM54" s="99">
        <f t="shared" si="25"/>
        <v>0</v>
      </c>
      <c r="AN54" s="99">
        <f t="shared" si="26"/>
        <v>0</v>
      </c>
      <c r="AO54" s="99">
        <f t="shared" si="27"/>
        <v>5</v>
      </c>
      <c r="AP54" s="99">
        <f t="shared" si="28"/>
        <v>0</v>
      </c>
      <c r="AQ54" s="99">
        <f t="shared" si="29"/>
        <v>0</v>
      </c>
      <c r="AR54" s="99">
        <f t="shared" si="30"/>
        <v>0</v>
      </c>
      <c r="AS54" s="99">
        <f t="shared" si="31"/>
        <v>0</v>
      </c>
      <c r="AT54" s="99">
        <f t="shared" si="32"/>
        <v>20</v>
      </c>
      <c r="AU54" s="99">
        <f t="shared" si="33"/>
        <v>0</v>
      </c>
      <c r="AV54" s="99">
        <f t="shared" si="34"/>
        <v>0</v>
      </c>
      <c r="AW54" s="99" t="e">
        <f t="shared" si="35"/>
        <v>#N/A</v>
      </c>
      <c r="AY54" s="99">
        <f t="shared" si="36"/>
        <v>15</v>
      </c>
      <c r="AZ54" s="99">
        <f t="shared" si="37"/>
        <v>0</v>
      </c>
      <c r="BA54" s="99">
        <f t="shared" si="38"/>
        <v>0</v>
      </c>
      <c r="BB54" s="99" t="e">
        <f t="shared" si="39"/>
        <v>#N/A</v>
      </c>
      <c r="BC54" s="99">
        <f t="shared" si="40"/>
        <v>0</v>
      </c>
      <c r="BD54" s="99">
        <f t="shared" si="41"/>
        <v>0</v>
      </c>
      <c r="BE54" s="99">
        <f t="shared" si="42"/>
        <v>0</v>
      </c>
      <c r="BF54" s="99">
        <f t="shared" si="43"/>
        <v>0</v>
      </c>
      <c r="BG54" s="99">
        <f t="shared" si="44"/>
        <v>15</v>
      </c>
      <c r="BH54" s="99">
        <f t="shared" si="45"/>
        <v>0</v>
      </c>
      <c r="BI54" s="99">
        <f t="shared" si="46"/>
        <v>0</v>
      </c>
      <c r="BJ54" s="99" t="e">
        <f t="shared" si="47"/>
        <v>#N/A</v>
      </c>
      <c r="BK54" s="55"/>
    </row>
    <row r="55" spans="2:63" ht="14.25" thickBot="1" x14ac:dyDescent="0.2">
      <c r="S55" s="55"/>
    </row>
    <row r="56" spans="2:63" ht="14.25" thickBot="1" x14ac:dyDescent="0.2">
      <c r="B56" s="267" t="s">
        <v>128</v>
      </c>
      <c r="C56" s="72" t="s">
        <v>94</v>
      </c>
      <c r="D56" s="235" t="s">
        <v>103</v>
      </c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236"/>
      <c r="Q56" s="236"/>
      <c r="R56" s="237"/>
      <c r="S56" s="55"/>
      <c r="T56" s="267" t="s">
        <v>131</v>
      </c>
      <c r="U56" s="72" t="s">
        <v>94</v>
      </c>
      <c r="V56" s="235" t="s">
        <v>103</v>
      </c>
      <c r="W56" s="236"/>
      <c r="X56" s="236"/>
      <c r="Y56" s="236"/>
      <c r="Z56" s="236"/>
      <c r="AA56" s="236"/>
      <c r="AB56" s="236"/>
      <c r="AC56" s="236"/>
      <c r="AD56" s="236"/>
      <c r="AE56" s="236"/>
      <c r="AF56" s="236"/>
      <c r="AG56" s="236"/>
      <c r="AH56" s="236"/>
      <c r="AI56" s="236"/>
      <c r="AJ56" s="237"/>
    </row>
    <row r="57" spans="2:63" ht="13.5" customHeight="1" x14ac:dyDescent="0.15">
      <c r="B57" s="268"/>
      <c r="C57" s="238" t="s">
        <v>90</v>
      </c>
      <c r="D57" s="239" t="s">
        <v>105</v>
      </c>
      <c r="E57" s="240"/>
      <c r="F57" s="241"/>
      <c r="G57" s="245"/>
      <c r="H57" s="246"/>
      <c r="I57" s="246"/>
      <c r="J57" s="246"/>
      <c r="K57" s="246"/>
      <c r="L57" s="247"/>
      <c r="M57" s="248" t="s">
        <v>106</v>
      </c>
      <c r="N57" s="240"/>
      <c r="O57" s="241"/>
      <c r="P57" s="249" t="s">
        <v>125</v>
      </c>
      <c r="Q57" s="250"/>
      <c r="R57" s="251"/>
      <c r="S57" s="55"/>
      <c r="T57" s="268"/>
      <c r="U57" s="238" t="s">
        <v>90</v>
      </c>
      <c r="V57" s="239" t="s">
        <v>120</v>
      </c>
      <c r="W57" s="240"/>
      <c r="X57" s="241"/>
      <c r="Y57" s="245"/>
      <c r="Z57" s="246"/>
      <c r="AA57" s="246"/>
      <c r="AB57" s="246"/>
      <c r="AC57" s="246"/>
      <c r="AD57" s="247"/>
      <c r="AE57" s="248" t="s">
        <v>121</v>
      </c>
      <c r="AF57" s="240"/>
      <c r="AG57" s="241"/>
      <c r="AH57" s="255" t="s">
        <v>125</v>
      </c>
      <c r="AI57" s="256"/>
      <c r="AJ57" s="257"/>
    </row>
    <row r="58" spans="2:63" x14ac:dyDescent="0.15">
      <c r="B58" s="268"/>
      <c r="C58" s="238"/>
      <c r="D58" s="242"/>
      <c r="E58" s="243"/>
      <c r="F58" s="244"/>
      <c r="G58" s="261"/>
      <c r="H58" s="262"/>
      <c r="I58" s="263"/>
      <c r="J58" s="264"/>
      <c r="K58" s="265"/>
      <c r="L58" s="266"/>
      <c r="M58" s="242"/>
      <c r="N58" s="243"/>
      <c r="O58" s="244"/>
      <c r="P58" s="252"/>
      <c r="Q58" s="253"/>
      <c r="R58" s="254"/>
      <c r="S58" s="55"/>
      <c r="T58" s="268"/>
      <c r="U58" s="238"/>
      <c r="V58" s="242"/>
      <c r="W58" s="243"/>
      <c r="X58" s="244"/>
      <c r="Y58" s="261"/>
      <c r="Z58" s="262"/>
      <c r="AA58" s="263"/>
      <c r="AB58" s="264"/>
      <c r="AC58" s="265"/>
      <c r="AD58" s="266"/>
      <c r="AE58" s="242"/>
      <c r="AF58" s="243"/>
      <c r="AG58" s="244"/>
      <c r="AH58" s="258"/>
      <c r="AI58" s="259"/>
      <c r="AJ58" s="260"/>
    </row>
    <row r="59" spans="2:63" ht="14.25" thickBot="1" x14ac:dyDescent="0.2">
      <c r="B59" s="269"/>
      <c r="C59" s="73" t="s">
        <v>91</v>
      </c>
      <c r="D59" s="69">
        <v>13</v>
      </c>
      <c r="E59" s="70">
        <v>14</v>
      </c>
      <c r="F59" s="71">
        <v>15</v>
      </c>
      <c r="G59" s="85"/>
      <c r="H59" s="86"/>
      <c r="I59" s="87"/>
      <c r="J59" s="85"/>
      <c r="K59" s="86"/>
      <c r="L59" s="88"/>
      <c r="M59" s="69">
        <v>13</v>
      </c>
      <c r="N59" s="70">
        <v>14</v>
      </c>
      <c r="O59" s="71">
        <v>15</v>
      </c>
      <c r="P59" s="101">
        <v>13</v>
      </c>
      <c r="Q59" s="102">
        <v>14</v>
      </c>
      <c r="R59" s="103">
        <v>15</v>
      </c>
      <c r="S59" s="55"/>
      <c r="T59" s="269"/>
      <c r="U59" s="73" t="s">
        <v>91</v>
      </c>
      <c r="V59" s="69">
        <v>13</v>
      </c>
      <c r="W59" s="70">
        <v>14</v>
      </c>
      <c r="X59" s="71">
        <v>15</v>
      </c>
      <c r="Y59" s="85"/>
      <c r="Z59" s="86"/>
      <c r="AA59" s="87"/>
      <c r="AB59" s="85"/>
      <c r="AC59" s="86"/>
      <c r="AD59" s="88"/>
      <c r="AE59" s="69">
        <v>13</v>
      </c>
      <c r="AF59" s="70">
        <v>14</v>
      </c>
      <c r="AG59" s="71">
        <v>15</v>
      </c>
      <c r="AH59" s="101">
        <v>13</v>
      </c>
      <c r="AI59" s="102">
        <v>14</v>
      </c>
      <c r="AJ59" s="103">
        <v>15</v>
      </c>
      <c r="AL59" s="233">
        <v>13</v>
      </c>
      <c r="AM59" s="233"/>
      <c r="AN59" s="233"/>
      <c r="AO59" s="233"/>
      <c r="AP59" s="233">
        <v>14</v>
      </c>
      <c r="AQ59" s="233"/>
      <c r="AR59" s="233"/>
      <c r="AS59" s="233"/>
      <c r="AT59" s="233">
        <v>15</v>
      </c>
      <c r="AU59" s="233"/>
      <c r="AV59" s="233"/>
      <c r="AW59" s="233"/>
      <c r="AY59" s="233">
        <v>13</v>
      </c>
      <c r="AZ59" s="233"/>
      <c r="BA59" s="233"/>
      <c r="BB59" s="233"/>
      <c r="BC59" s="233">
        <v>14</v>
      </c>
      <c r="BD59" s="233"/>
      <c r="BE59" s="233"/>
      <c r="BF59" s="233"/>
      <c r="BG59" s="233">
        <v>15</v>
      </c>
      <c r="BH59" s="233"/>
      <c r="BI59" s="233"/>
      <c r="BJ59" s="233"/>
    </row>
    <row r="60" spans="2:63" x14ac:dyDescent="0.15">
      <c r="B60" s="234" t="s">
        <v>56</v>
      </c>
      <c r="C60" s="74" t="s">
        <v>98</v>
      </c>
      <c r="D60" s="65">
        <f>IF('Indoor hotspot DL'!E52&lt;&gt;"", INDEX('Indoor hotspot DL'!E$5:L$5, MATCH(5,'Indoor hotspot DL'!E52:L52,-1)+1), "")</f>
        <v>20</v>
      </c>
      <c r="E60" s="66"/>
      <c r="F60" s="67">
        <f>IF('Indoor hotspot DL'!N52&lt;&gt;"",INDEX('Indoor hotspot DL'!N$5:U$5,MATCH(5,'Indoor hotspot DL'!N52:U52,-1)+1),"")</f>
        <v>20</v>
      </c>
      <c r="G60" s="89"/>
      <c r="H60" s="90"/>
      <c r="I60" s="91"/>
      <c r="J60" s="89"/>
      <c r="K60" s="90"/>
      <c r="L60" s="92"/>
      <c r="M60" s="65">
        <f>IF('Dense Urban DL'!E52&lt;&gt;"", IF('Dense Urban DL'!E52&lt;=5, 'Dense Urban DL'!E$5, INDEX('Dense Urban DL'!E$5:L$5, MATCH(5,'Dense Urban DL'!E52:L52,-1)+1)), "")</f>
        <v>5</v>
      </c>
      <c r="N60" s="66"/>
      <c r="O60" s="67">
        <f>IF('Dense Urban DL'!N52&lt;&gt;"",IF('Dense Urban DL'!N52&lt;=5,'Dense Urban DL'!N$5,INDEX('Dense Urban DL'!N$5:U$5,MATCH(5,'Dense Urban DL'!N52:U52,-1)+1)), "")</f>
        <v>5</v>
      </c>
      <c r="P60" s="65">
        <f t="array" ref="P60">IF(MAX(IF(ISERROR(AL60:AO60),"",AL60:AO60))=0, "", MAX(IF(ISERROR(AL60:AO60),"",AL60:AO60)))</f>
        <v>20</v>
      </c>
      <c r="Q60" s="66" t="str">
        <f t="array" ref="Q60">IF(MAX(IF(ISERROR(AP60:AS60),"",AP60:AS60))=0, "", MAX(IF(ISERROR(AP60:AS60),"",AP60:AS60)))</f>
        <v/>
      </c>
      <c r="R60" s="67">
        <f t="array" ref="R60">IF(MAX(IF(ISERROR(AT60:AW60),"",AT60:AW60))=0, "", MAX(IF(ISERROR(AT60:AW60),"",AT60:AW60)))</f>
        <v>20</v>
      </c>
      <c r="S60" s="55"/>
      <c r="T60" s="234" t="s">
        <v>56</v>
      </c>
      <c r="U60" s="74" t="s">
        <v>98</v>
      </c>
      <c r="V60" s="65">
        <f>IF('Indoor hotspot UL'!E52&lt;&gt;"", IF('Indoor hotspot UL'!E52&lt;=5, 'Indoor hotspot UL'!E$5, INDEX('Indoor hotspot UL'!E$5:L$5, MATCH(5,'Indoor hotspot UL'!E52:L52,-1)+1)), "")</f>
        <v>10</v>
      </c>
      <c r="W60" s="66"/>
      <c r="X60" s="67">
        <f>IF('Indoor hotspot UL'!N52&lt;&gt;"", IF('Indoor hotspot UL'!N52&lt;=5, 'Indoor hotspot UL'!N$5, INDEX('Indoor hotspot UL'!N$5:U$5, MATCH(5,'Indoor hotspot UL'!N52:U52,-1)+1)), "")</f>
        <v>10</v>
      </c>
      <c r="Y60" s="89"/>
      <c r="Z60" s="90"/>
      <c r="AA60" s="91"/>
      <c r="AB60" s="89"/>
      <c r="AC60" s="90"/>
      <c r="AD60" s="92"/>
      <c r="AE60" s="65">
        <f>IF('Dense Urban UL'!E52&lt;&gt;"", IF('Dense Urban UL'!E52&lt;=5, 'Dense Urban UL'!E$5, INDEX('Dense Urban UL'!E$5:L$5, MATCH(5,'Dense Urban UL'!E52:L52,-1)+1)), "")</f>
        <v>10</v>
      </c>
      <c r="AF60" s="66"/>
      <c r="AG60" s="67">
        <f>IF('Dense Urban UL'!N52&lt;&gt;"",IF('Dense Urban UL'!N52&lt;=5,'Dense Urban UL'!N$5,INDEX('Dense Urban UL'!N$5:U$5,MATCH(5,'Dense Urban UL'!N52:U52,-1)+1)), "")</f>
        <v>5</v>
      </c>
      <c r="AH60" s="65">
        <f t="array" ref="AH60">IF(MAX(IF(ISERROR(AY60:BB60),"",AY60:BB60))=0, "", MAX(IF(ISERROR(AY60:BB60),"",AY60:BB60)))</f>
        <v>10</v>
      </c>
      <c r="AI60" s="66" t="str">
        <f t="array" ref="AI60">IF(MAX(IF(ISERROR(BC60:BF60),"",BC60:BF60))=0, "", MAX(IF(ISERROR(BC60:BF60),"",BC60:BF60)))</f>
        <v/>
      </c>
      <c r="AJ60" s="67">
        <f t="array" ref="AJ60">IF(MAX(IF(ISERROR(BG60:BJ60),"",BG60:BJ60))=0, "", MAX(IF(ISERROR(BG60:BJ60),"",BG60:BJ60)))</f>
        <v>10</v>
      </c>
      <c r="AK60" s="55"/>
      <c r="AL60" s="99">
        <f t="shared" ref="AL60:AL79" si="48">D60</f>
        <v>20</v>
      </c>
      <c r="AM60" s="99">
        <f t="shared" ref="AM60:AM79" si="49">G60</f>
        <v>0</v>
      </c>
      <c r="AN60" s="99">
        <f t="shared" ref="AN60:AN79" si="50">J60</f>
        <v>0</v>
      </c>
      <c r="AO60" s="99">
        <f t="shared" ref="AO60:AO79" si="51">M60</f>
        <v>5</v>
      </c>
      <c r="AP60" s="99">
        <f t="shared" ref="AP60:AP79" si="52">E60</f>
        <v>0</v>
      </c>
      <c r="AQ60" s="99">
        <f t="shared" ref="AQ60:AQ79" si="53">H60</f>
        <v>0</v>
      </c>
      <c r="AR60" s="99">
        <f t="shared" ref="AR60:AR79" si="54">K60</f>
        <v>0</v>
      </c>
      <c r="AS60" s="99">
        <f t="shared" ref="AS60:AS79" si="55">N60</f>
        <v>0</v>
      </c>
      <c r="AT60" s="99">
        <f t="shared" ref="AT60:AT79" si="56">F60</f>
        <v>20</v>
      </c>
      <c r="AU60" s="99">
        <f t="shared" ref="AU60:AU79" si="57">I60</f>
        <v>0</v>
      </c>
      <c r="AV60" s="99">
        <f t="shared" ref="AV60:AV79" si="58">L60</f>
        <v>0</v>
      </c>
      <c r="AW60" s="99">
        <f t="shared" ref="AW60:AW79" si="59">O60</f>
        <v>5</v>
      </c>
      <c r="AY60" s="99">
        <f>V60</f>
        <v>10</v>
      </c>
      <c r="AZ60" s="99">
        <f>Y60</f>
        <v>0</v>
      </c>
      <c r="BA60" s="99">
        <f>AB60</f>
        <v>0</v>
      </c>
      <c r="BB60" s="99">
        <f>AE60</f>
        <v>10</v>
      </c>
      <c r="BC60" s="99">
        <f>W60</f>
        <v>0</v>
      </c>
      <c r="BD60" s="99">
        <f>Z60</f>
        <v>0</v>
      </c>
      <c r="BE60" s="99">
        <f>AC60</f>
        <v>0</v>
      </c>
      <c r="BF60" s="99">
        <f>AF60</f>
        <v>0</v>
      </c>
      <c r="BG60" s="99">
        <f>X60</f>
        <v>10</v>
      </c>
      <c r="BH60" s="99">
        <f>AA60</f>
        <v>0</v>
      </c>
      <c r="BI60" s="99">
        <f>AD60</f>
        <v>0</v>
      </c>
      <c r="BJ60" s="99">
        <f>AG60</f>
        <v>5</v>
      </c>
    </row>
    <row r="61" spans="2:63" x14ac:dyDescent="0.15">
      <c r="B61" s="232"/>
      <c r="C61" s="75" t="s">
        <v>99</v>
      </c>
      <c r="D61" s="65">
        <f>IF('Indoor hotspot DL'!E53&lt;&gt;"", INDEX('Indoor hotspot DL'!E$5:L$5, MATCH(5,'Indoor hotspot DL'!E53:L53,-1)+1), "")</f>
        <v>20</v>
      </c>
      <c r="E61" s="60"/>
      <c r="F61" s="67">
        <f>IF('Indoor hotspot DL'!N53&lt;&gt;"",INDEX('Indoor hotspot DL'!N$5:U$5,MATCH(5,'Indoor hotspot DL'!N53:U53,-1)+1),"")</f>
        <v>20</v>
      </c>
      <c r="G61" s="93"/>
      <c r="H61" s="94"/>
      <c r="I61" s="95"/>
      <c r="J61" s="93"/>
      <c r="K61" s="94"/>
      <c r="L61" s="96"/>
      <c r="M61" s="65" t="e">
        <f>IF('Dense Urban DL'!E53&lt;&gt;"", IF('Dense Urban DL'!E53&lt;=5, 'Dense Urban DL'!E$5, INDEX('Dense Urban DL'!E$5:L$5, MATCH(5,'Dense Urban DL'!E53:L53,-1)+1)), "")</f>
        <v>#N/A</v>
      </c>
      <c r="N61" s="60"/>
      <c r="O61" s="67" t="e">
        <f>IF('Dense Urban DL'!N53&lt;&gt;"",IF('Dense Urban DL'!N53&lt;=5,'Dense Urban DL'!N$5,INDEX('Dense Urban DL'!N$5:U$5,MATCH(5,'Dense Urban DL'!N53:U53,-1)+1)), "")</f>
        <v>#N/A</v>
      </c>
      <c r="P61" s="65">
        <f t="array" ref="P61">IF(MAX(IF(ISERROR(AL61:AO61),"",AL61:AO61))=0, "", MAX(IF(ISERROR(AL61:AO61),"",AL61:AO61)))</f>
        <v>20</v>
      </c>
      <c r="Q61" s="66" t="str">
        <f t="array" ref="Q61">IF(MAX(IF(ISERROR(AP61:AS61),"",AP61:AS61))=0, "", MAX(IF(ISERROR(AP61:AS61),"",AP61:AS61)))</f>
        <v/>
      </c>
      <c r="R61" s="67">
        <f t="array" ref="R61">IF(MAX(IF(ISERROR(AT61:AW61),"",AT61:AW61))=0, "", MAX(IF(ISERROR(AT61:AW61),"",AT61:AW61)))</f>
        <v>20</v>
      </c>
      <c r="S61" s="55"/>
      <c r="T61" s="232"/>
      <c r="U61" s="75" t="s">
        <v>99</v>
      </c>
      <c r="V61" s="65">
        <f>IF('Indoor hotspot UL'!E53&lt;&gt;"", IF('Indoor hotspot UL'!E53&lt;=5, 'Indoor hotspot UL'!E$5, INDEX('Indoor hotspot UL'!E$5:L$5, MATCH(5,'Indoor hotspot UL'!E53:L53,-1)+1)), "")</f>
        <v>15</v>
      </c>
      <c r="W61" s="60"/>
      <c r="X61" s="67">
        <f>IF('Indoor hotspot UL'!N53&lt;&gt;"", IF('Indoor hotspot UL'!N53&lt;=5, 'Indoor hotspot UL'!N$5, INDEX('Indoor hotspot UL'!N$5:U$5, MATCH(5,'Indoor hotspot UL'!N53:U53,-1)+1)), "")</f>
        <v>15</v>
      </c>
      <c r="Y61" s="93"/>
      <c r="Z61" s="94"/>
      <c r="AA61" s="95"/>
      <c r="AB61" s="93"/>
      <c r="AC61" s="94"/>
      <c r="AD61" s="96"/>
      <c r="AE61" s="65" t="e">
        <f>IF('Dense Urban UL'!E53&lt;&gt;"", IF('Dense Urban UL'!E53&lt;=5, 'Dense Urban UL'!E$5, INDEX('Dense Urban UL'!E$5:L$5, MATCH(5,'Dense Urban UL'!E53:L53,-1)+1)), "")</f>
        <v>#N/A</v>
      </c>
      <c r="AF61" s="60"/>
      <c r="AG61" s="67" t="e">
        <f>IF('Dense Urban UL'!N53&lt;&gt;"",IF('Dense Urban UL'!N53&lt;=5,'Dense Urban UL'!N$5,INDEX('Dense Urban UL'!N$5:U$5,MATCH(5,'Dense Urban UL'!N53:U53,-1)+1)), "")</f>
        <v>#N/A</v>
      </c>
      <c r="AH61" s="65">
        <f t="array" ref="AH61">IF(MAX(IF(ISERROR(AY61:BB61),"",AY61:BB61))=0, "", MAX(IF(ISERROR(AY61:BB61),"",AY61:BB61)))</f>
        <v>15</v>
      </c>
      <c r="AI61" s="66" t="str">
        <f t="array" ref="AI61">IF(MAX(IF(ISERROR(BC61:BF61),"",BC61:BF61))=0, "", MAX(IF(ISERROR(BC61:BF61),"",BC61:BF61)))</f>
        <v/>
      </c>
      <c r="AJ61" s="67">
        <f t="array" ref="AJ61">IF(MAX(IF(ISERROR(BG61:BJ61),"",BG61:BJ61))=0, "", MAX(IF(ISERROR(BG61:BJ61),"",BG61:BJ61)))</f>
        <v>15</v>
      </c>
      <c r="AK61" s="226"/>
      <c r="AL61" s="99">
        <f t="shared" si="48"/>
        <v>20</v>
      </c>
      <c r="AM61" s="99">
        <f t="shared" si="49"/>
        <v>0</v>
      </c>
      <c r="AN61" s="99">
        <f t="shared" si="50"/>
        <v>0</v>
      </c>
      <c r="AO61" s="99" t="e">
        <f t="shared" si="51"/>
        <v>#N/A</v>
      </c>
      <c r="AP61" s="99">
        <f t="shared" si="52"/>
        <v>0</v>
      </c>
      <c r="AQ61" s="99">
        <f t="shared" si="53"/>
        <v>0</v>
      </c>
      <c r="AR61" s="99">
        <f t="shared" si="54"/>
        <v>0</v>
      </c>
      <c r="AS61" s="99">
        <f t="shared" si="55"/>
        <v>0</v>
      </c>
      <c r="AT61" s="99">
        <f t="shared" si="56"/>
        <v>20</v>
      </c>
      <c r="AU61" s="99">
        <f t="shared" si="57"/>
        <v>0</v>
      </c>
      <c r="AV61" s="99">
        <f t="shared" si="58"/>
        <v>0</v>
      </c>
      <c r="AW61" s="99" t="e">
        <f t="shared" si="59"/>
        <v>#N/A</v>
      </c>
      <c r="AY61" s="99">
        <f t="shared" ref="AY61" si="60">V61</f>
        <v>15</v>
      </c>
      <c r="AZ61" s="99">
        <f t="shared" ref="AZ61" si="61">Y61</f>
        <v>0</v>
      </c>
      <c r="BA61" s="99">
        <f t="shared" ref="BA61:BA79" si="62">AB61</f>
        <v>0</v>
      </c>
      <c r="BB61" s="99" t="e">
        <f t="shared" ref="BB61:BB79" si="63">AE61</f>
        <v>#N/A</v>
      </c>
      <c r="BC61" s="99">
        <f t="shared" ref="BC61" si="64">W61</f>
        <v>0</v>
      </c>
      <c r="BD61" s="99">
        <f t="shared" ref="BD61:BD79" si="65">Z61</f>
        <v>0</v>
      </c>
      <c r="BE61" s="99">
        <f t="shared" ref="BE61:BE79" si="66">AC61</f>
        <v>0</v>
      </c>
      <c r="BF61" s="99">
        <f t="shared" ref="BF61:BF62" si="67">AF61</f>
        <v>0</v>
      </c>
      <c r="BG61" s="99">
        <f t="shared" ref="BG61:BG79" si="68">X61</f>
        <v>15</v>
      </c>
      <c r="BH61" s="99">
        <f t="shared" ref="BH61:BH79" si="69">AA61</f>
        <v>0</v>
      </c>
      <c r="BI61" s="99">
        <f t="shared" ref="BI61:BI79" si="70">AD61</f>
        <v>0</v>
      </c>
      <c r="BJ61" s="99" t="e">
        <f t="shared" ref="BJ61:BJ79" si="71">AG61</f>
        <v>#N/A</v>
      </c>
    </row>
    <row r="62" spans="2:63" x14ac:dyDescent="0.15">
      <c r="B62" s="232" t="s">
        <v>58</v>
      </c>
      <c r="C62" s="75" t="s">
        <v>98</v>
      </c>
      <c r="D62" s="65"/>
      <c r="E62" s="60">
        <f>IF('Indoor hotspot DL'!E54&lt;&gt;"", INDEX('Indoor hotspot DL'!E$5:L$5, MATCH(5,'Indoor hotspot DL'!E54:L54,-1)+1), "")</f>
        <v>15</v>
      </c>
      <c r="F62" s="67"/>
      <c r="G62" s="93"/>
      <c r="H62" s="94"/>
      <c r="I62" s="95"/>
      <c r="J62" s="93"/>
      <c r="K62" s="94"/>
      <c r="L62" s="96"/>
      <c r="M62" s="65"/>
      <c r="N62" s="60">
        <f>IF('Dense Urban DL'!E54&lt;&gt;"", IF('Dense Urban DL'!E54&lt;=5, 'Dense Urban DL'!E$5, INDEX('Dense Urban DL'!E$5:L$5, MATCH(5,'Dense Urban DL'!E54:L54,-1)+1)), "")</f>
        <v>15</v>
      </c>
      <c r="O62" s="67" t="str">
        <f>IF('Dense Urban DL'!N54&lt;&gt;"",IF('Dense Urban DL'!N54&lt;=5,'Dense Urban DL'!N$5,INDEX('Dense Urban DL'!N$5:U$5,MATCH(5,'Dense Urban DL'!N54:U54,-1)+1)), "")</f>
        <v/>
      </c>
      <c r="P62" s="65" t="str">
        <f t="array" ref="P62">IF(MAX(IF(ISERROR(AL62:AO62),"",AL62:AO62))=0, "", MAX(IF(ISERROR(AL62:AO62),"",AL62:AO62)))</f>
        <v/>
      </c>
      <c r="Q62" s="66">
        <f t="array" ref="Q62">IF(MAX(IF(ISERROR(AP62:AS62),"",AP62:AS62))=0, "", MAX(IF(ISERROR(AP62:AS62),"",AP62:AS62)))</f>
        <v>15</v>
      </c>
      <c r="R62" s="67" t="str">
        <f t="array" ref="R62">IF(MAX(IF(ISERROR(AT62:AW62),"",AT62:AW62))=0, "", MAX(IF(ISERROR(AT62:AW62),"",AT62:AW62)))</f>
        <v/>
      </c>
      <c r="S62" s="55"/>
      <c r="T62" s="232" t="s">
        <v>58</v>
      </c>
      <c r="U62" s="75" t="s">
        <v>98</v>
      </c>
      <c r="V62" s="65"/>
      <c r="W62" s="60">
        <f>IF('Indoor hotspot UL'!E54&lt;&gt;"", IF('Indoor hotspot UL'!E54&lt;=5, 'Indoor hotspot UL'!E$5, INDEX('Indoor hotspot UL'!E$5:L$5, MATCH(5,'Indoor hotspot UL'!E54:L54,-1)+1)), "")</f>
        <v>15</v>
      </c>
      <c r="X62" s="67"/>
      <c r="Y62" s="93"/>
      <c r="Z62" s="94"/>
      <c r="AA62" s="95"/>
      <c r="AB62" s="93"/>
      <c r="AC62" s="94"/>
      <c r="AD62" s="96"/>
      <c r="AE62" s="65"/>
      <c r="AF62" s="60">
        <f>IF('Dense Urban UL'!E54&lt;&gt;"", IF('Dense Urban UL'!E54&lt;=5, 'Dense Urban UL'!E$5, INDEX('Dense Urban UL'!E$5:L$5, MATCH(5,'Dense Urban UL'!E54:L54,-1)+1)), "")</f>
        <v>10</v>
      </c>
      <c r="AG62" s="67"/>
      <c r="AH62" s="65" t="str">
        <f t="array" ref="AH62">IF(MAX(IF(ISERROR(AY62:BB62),"",AY62:BB62))=0, "", MAX(IF(ISERROR(AY62:BB62),"",AY62:BB62)))</f>
        <v/>
      </c>
      <c r="AI62" s="66">
        <f t="array" ref="AI62">IF(MAX(IF(ISERROR(BC62:BF62),"",BC62:BF62))=0, "", MAX(IF(ISERROR(BC62:BF62),"",BC62:BF62)))</f>
        <v>15</v>
      </c>
      <c r="AJ62" s="67" t="str">
        <f t="array" ref="AJ62">IF(MAX(IF(ISERROR(BG62:BJ62),"",BG62:BJ62))=0, "", MAX(IF(ISERROR(BG62:BJ62),"",BG62:BJ62)))</f>
        <v/>
      </c>
      <c r="AK62" s="55"/>
      <c r="AL62" s="99">
        <f t="shared" si="48"/>
        <v>0</v>
      </c>
      <c r="AM62" s="99">
        <f t="shared" si="49"/>
        <v>0</v>
      </c>
      <c r="AN62" s="99">
        <f t="shared" si="50"/>
        <v>0</v>
      </c>
      <c r="AO62" s="99">
        <f t="shared" si="51"/>
        <v>0</v>
      </c>
      <c r="AP62" s="99">
        <f t="shared" si="52"/>
        <v>15</v>
      </c>
      <c r="AQ62" s="99">
        <f t="shared" si="53"/>
        <v>0</v>
      </c>
      <c r="AR62" s="99">
        <f t="shared" si="54"/>
        <v>0</v>
      </c>
      <c r="AS62" s="99">
        <f t="shared" si="55"/>
        <v>15</v>
      </c>
      <c r="AT62" s="99">
        <f t="shared" si="56"/>
        <v>0</v>
      </c>
      <c r="AU62" s="99">
        <f t="shared" si="57"/>
        <v>0</v>
      </c>
      <c r="AV62" s="99">
        <f t="shared" si="58"/>
        <v>0</v>
      </c>
      <c r="AW62" s="99" t="str">
        <f t="shared" si="59"/>
        <v/>
      </c>
      <c r="AY62" s="99">
        <f>V62</f>
        <v>0</v>
      </c>
      <c r="AZ62" s="99">
        <f>Y62</f>
        <v>0</v>
      </c>
      <c r="BA62" s="99">
        <f t="shared" si="62"/>
        <v>0</v>
      </c>
      <c r="BB62" s="99">
        <f t="shared" si="63"/>
        <v>0</v>
      </c>
      <c r="BC62" s="99">
        <f>W62</f>
        <v>15</v>
      </c>
      <c r="BD62" s="99">
        <f t="shared" si="65"/>
        <v>0</v>
      </c>
      <c r="BE62" s="99">
        <f t="shared" si="66"/>
        <v>0</v>
      </c>
      <c r="BF62" s="99">
        <f t="shared" si="67"/>
        <v>10</v>
      </c>
      <c r="BG62" s="99">
        <f t="shared" si="68"/>
        <v>0</v>
      </c>
      <c r="BH62" s="99">
        <f t="shared" si="69"/>
        <v>0</v>
      </c>
      <c r="BI62" s="99">
        <f t="shared" si="70"/>
        <v>0</v>
      </c>
      <c r="BJ62" s="99">
        <f t="shared" si="71"/>
        <v>0</v>
      </c>
    </row>
    <row r="63" spans="2:63" x14ac:dyDescent="0.15">
      <c r="B63" s="232"/>
      <c r="C63" s="75" t="s">
        <v>99</v>
      </c>
      <c r="D63" s="65"/>
      <c r="E63" s="60">
        <f>IF('Indoor hotspot DL'!E55&lt;&gt;"", INDEX('Indoor hotspot DL'!E$5:L$5, MATCH(5,'Indoor hotspot DL'!E55:L55,-1)+1), "")</f>
        <v>20</v>
      </c>
      <c r="F63" s="67" t="str">
        <f>IF('Indoor hotspot DL'!N55&lt;&gt;"",INDEX('Indoor hotspot DL'!N$5:U$5,MATCH(5,'Indoor hotspot DL'!N55:U55,-1)+1),"")</f>
        <v/>
      </c>
      <c r="G63" s="93"/>
      <c r="H63" s="94"/>
      <c r="I63" s="95"/>
      <c r="J63" s="93"/>
      <c r="K63" s="94"/>
      <c r="L63" s="96"/>
      <c r="M63" s="65"/>
      <c r="N63" s="60" t="e">
        <f>IF('Dense Urban DL'!E55&lt;&gt;"", IF('Dense Urban DL'!E55&lt;=5, 'Dense Urban DL'!E$5, INDEX('Dense Urban DL'!E$5:L$5, MATCH(5,'Dense Urban DL'!E55:L55,-1)+1)), "")</f>
        <v>#N/A</v>
      </c>
      <c r="O63" s="67" t="str">
        <f>IF('Dense Urban DL'!N55&lt;&gt;"",IF('Dense Urban DL'!N55&lt;=5,'Dense Urban DL'!N$5,INDEX('Dense Urban DL'!N$5:U$5,MATCH(5,'Dense Urban DL'!N55:U55,-1)+1)), "")</f>
        <v/>
      </c>
      <c r="P63" s="65" t="str">
        <f t="array" ref="P63">IF(MAX(IF(ISERROR(AL63:AO63),"",AL63:AO63))=0, "", MAX(IF(ISERROR(AL63:AO63),"",AL63:AO63)))</f>
        <v/>
      </c>
      <c r="Q63" s="66">
        <f t="array" ref="Q63">IF(MAX(IF(ISERROR(AP63:AS63),"",AP63:AS63))=0, "", MAX(IF(ISERROR(AP63:AS63),"",AP63:AS63)))</f>
        <v>20</v>
      </c>
      <c r="R63" s="67" t="str">
        <f t="array" ref="R63">IF(MAX(IF(ISERROR(AT63:AW63),"",AT63:AW63))=0, "", MAX(IF(ISERROR(AT63:AW63),"",AT63:AW63)))</f>
        <v/>
      </c>
      <c r="S63" s="55"/>
      <c r="T63" s="232"/>
      <c r="U63" s="75" t="s">
        <v>99</v>
      </c>
      <c r="V63" s="65"/>
      <c r="W63" s="60">
        <f>IF('Indoor hotspot UL'!E55&lt;&gt;"", IF('Indoor hotspot UL'!E55&lt;=5, 'Indoor hotspot UL'!E$5, INDEX('Indoor hotspot UL'!E$5:L$5, MATCH(5,'Indoor hotspot UL'!E55:L55,-1)+1)), "")</f>
        <v>15</v>
      </c>
      <c r="X63" s="67"/>
      <c r="Y63" s="93"/>
      <c r="Z63" s="94"/>
      <c r="AA63" s="95"/>
      <c r="AB63" s="93"/>
      <c r="AC63" s="94"/>
      <c r="AD63" s="96"/>
      <c r="AE63" s="65"/>
      <c r="AF63" s="60" t="e">
        <f>IF('Dense Urban UL'!E55&lt;&gt;"", IF('Dense Urban UL'!E55&lt;=5, 'Dense Urban UL'!E$5, INDEX('Dense Urban UL'!E$5:L$5, MATCH(5,'Dense Urban UL'!E55:L55,-1)+1)), "")</f>
        <v>#N/A</v>
      </c>
      <c r="AG63" s="67"/>
      <c r="AH63" s="65" t="str">
        <f t="array" ref="AH63">IF(MAX(IF(ISERROR(AY63:BB63),"",AY63:BB63))=0, "", MAX(IF(ISERROR(AY63:BB63),"",AY63:BB63)))</f>
        <v/>
      </c>
      <c r="AI63" s="66">
        <f t="array" ref="AI63">IF(MAX(IF(ISERROR(BC63:BF63),"",BC63:BF63))=0, "", MAX(IF(ISERROR(BC63:BF63),"",BC63:BF63)))</f>
        <v>15</v>
      </c>
      <c r="AJ63" s="67" t="str">
        <f t="array" ref="AJ63">IF(MAX(IF(ISERROR(BG63:BJ63),"",BG63:BJ63))=0, "", MAX(IF(ISERROR(BG63:BJ63),"",BG63:BJ63)))</f>
        <v/>
      </c>
      <c r="AK63" s="226"/>
      <c r="AL63" s="99">
        <f t="shared" si="48"/>
        <v>0</v>
      </c>
      <c r="AM63" s="99">
        <f t="shared" si="49"/>
        <v>0</v>
      </c>
      <c r="AN63" s="99">
        <f t="shared" si="50"/>
        <v>0</v>
      </c>
      <c r="AO63" s="99">
        <f t="shared" si="51"/>
        <v>0</v>
      </c>
      <c r="AP63" s="99">
        <f t="shared" si="52"/>
        <v>20</v>
      </c>
      <c r="AQ63" s="99">
        <f t="shared" si="53"/>
        <v>0</v>
      </c>
      <c r="AR63" s="99">
        <f t="shared" si="54"/>
        <v>0</v>
      </c>
      <c r="AS63" s="99" t="e">
        <f t="shared" si="55"/>
        <v>#N/A</v>
      </c>
      <c r="AT63" s="99" t="str">
        <f t="shared" si="56"/>
        <v/>
      </c>
      <c r="AU63" s="99">
        <f t="shared" si="57"/>
        <v>0</v>
      </c>
      <c r="AV63" s="99">
        <f t="shared" si="58"/>
        <v>0</v>
      </c>
      <c r="AW63" s="99" t="str">
        <f t="shared" si="59"/>
        <v/>
      </c>
      <c r="AY63" s="99">
        <f t="shared" ref="AY63:AY79" si="72">V63</f>
        <v>0</v>
      </c>
      <c r="AZ63" s="99">
        <f t="shared" ref="AZ63:AZ79" si="73">Y63</f>
        <v>0</v>
      </c>
      <c r="BA63" s="99">
        <f t="shared" si="62"/>
        <v>0</v>
      </c>
      <c r="BB63" s="99">
        <f t="shared" si="63"/>
        <v>0</v>
      </c>
      <c r="BC63" s="99">
        <f t="shared" ref="BC63:BC79" si="74">W63</f>
        <v>15</v>
      </c>
      <c r="BD63" s="99">
        <f t="shared" si="65"/>
        <v>0</v>
      </c>
      <c r="BE63" s="99">
        <f t="shared" si="66"/>
        <v>0</v>
      </c>
      <c r="BF63" s="99" t="e">
        <f>AF63</f>
        <v>#N/A</v>
      </c>
      <c r="BG63" s="99">
        <f t="shared" si="68"/>
        <v>0</v>
      </c>
      <c r="BH63" s="99">
        <f t="shared" si="69"/>
        <v>0</v>
      </c>
      <c r="BI63" s="99">
        <f t="shared" si="70"/>
        <v>0</v>
      </c>
      <c r="BJ63" s="99">
        <f t="shared" si="71"/>
        <v>0</v>
      </c>
    </row>
    <row r="64" spans="2:63" x14ac:dyDescent="0.15">
      <c r="B64" s="232" t="s">
        <v>65</v>
      </c>
      <c r="C64" s="75" t="s">
        <v>98</v>
      </c>
      <c r="D64" s="65">
        <f>IF('Indoor hotspot DL'!E56&lt;&gt;"", INDEX('Indoor hotspot DL'!E$5:L$5, MATCH(5,'Indoor hotspot DL'!E56:L56,-1)+1), "")</f>
        <v>15</v>
      </c>
      <c r="E64" s="60"/>
      <c r="F64" s="67">
        <f>IF('Indoor hotspot DL'!N56&lt;&gt;"",INDEX('Indoor hotspot DL'!N$5:U$5,MATCH(5,'Indoor hotspot DL'!N56:U56,-1)+1),"")</f>
        <v>15</v>
      </c>
      <c r="G64" s="93"/>
      <c r="H64" s="94"/>
      <c r="I64" s="95"/>
      <c r="J64" s="93"/>
      <c r="K64" s="94"/>
      <c r="L64" s="96"/>
      <c r="M64" s="65">
        <f>IF('Dense Urban DL'!E56&lt;&gt;"", IF('Dense Urban DL'!E56&lt;=5, 'Dense Urban DL'!E$5, INDEX('Dense Urban DL'!E$5:L$5, MATCH(5,'Dense Urban DL'!E56:L56,-1)+1)), "")</f>
        <v>10</v>
      </c>
      <c r="N64" s="60"/>
      <c r="O64" s="67">
        <f>IF('Dense Urban DL'!N56&lt;&gt;"",IF('Dense Urban DL'!N56&lt;=5,'Dense Urban DL'!N$5,INDEX('Dense Urban DL'!N$5:U$5,MATCH(5,'Dense Urban DL'!N56:U56,-1)+1)), "")</f>
        <v>10</v>
      </c>
      <c r="P64" s="65">
        <f t="array" ref="P64">IF(MAX(IF(ISERROR(AL64:AO64),"",AL64:AO64))=0, "", MAX(IF(ISERROR(AL64:AO64),"",AL64:AO64)))</f>
        <v>15</v>
      </c>
      <c r="Q64" s="66" t="str">
        <f t="array" ref="Q64">IF(MAX(IF(ISERROR(AP64:AS64),"",AP64:AS64))=0, "", MAX(IF(ISERROR(AP64:AS64),"",AP64:AS64)))</f>
        <v/>
      </c>
      <c r="R64" s="67">
        <f t="array" ref="R64">IF(MAX(IF(ISERROR(AT64:AW64),"",AT64:AW64))=0, "", MAX(IF(ISERROR(AT64:AW64),"",AT64:AW64)))</f>
        <v>15</v>
      </c>
      <c r="S64" s="55"/>
      <c r="T64" s="232" t="s">
        <v>65</v>
      </c>
      <c r="U64" s="75" t="s">
        <v>98</v>
      </c>
      <c r="V64" s="65">
        <f>IF('Indoor hotspot UL'!E56&lt;&gt;"", IF('Indoor hotspot UL'!E56&lt;=5, 'Indoor hotspot UL'!E$5, INDEX('Indoor hotspot UL'!E$5:L$5, MATCH(5,'Indoor hotspot UL'!E56:L56,-1)+1)), "")</f>
        <v>5</v>
      </c>
      <c r="W64" s="60"/>
      <c r="X64" s="67">
        <f>IF('Indoor hotspot UL'!N56&lt;&gt;"", IF('Indoor hotspot UL'!N56&lt;=5, 'Indoor hotspot UL'!N$5, INDEX('Indoor hotspot UL'!N$5:U$5, MATCH(5,'Indoor hotspot UL'!N56:U56,-1)+1)), "")</f>
        <v>5</v>
      </c>
      <c r="Y64" s="93"/>
      <c r="Z64" s="94"/>
      <c r="AA64" s="95"/>
      <c r="AB64" s="93"/>
      <c r="AC64" s="94"/>
      <c r="AD64" s="96"/>
      <c r="AE64" s="65">
        <f>IF('Dense Urban UL'!E56&lt;&gt;"", IF('Dense Urban UL'!E56&lt;=5, 'Dense Urban UL'!E$5, INDEX('Dense Urban UL'!E$5:L$5, MATCH(5,'Dense Urban UL'!E56:L56,-1)+1)), "")</f>
        <v>5</v>
      </c>
      <c r="AF64" s="60"/>
      <c r="AG64" s="67">
        <f>IF('Dense Urban UL'!N56&lt;&gt;"",IF('Dense Urban UL'!N56&lt;=5,'Dense Urban UL'!N$5,INDEX('Dense Urban UL'!N$5:U$5,MATCH(5,'Dense Urban UL'!N56:U56,-1)+1)), "")</f>
        <v>5</v>
      </c>
      <c r="AH64" s="65">
        <f t="array" ref="AH64">IF(MAX(IF(ISERROR(AY64:BB64),"",AY64:BB64))=0, "", MAX(IF(ISERROR(AY64:BB64),"",AY64:BB64)))</f>
        <v>5</v>
      </c>
      <c r="AI64" s="66" t="str">
        <f t="array" ref="AI64">IF(MAX(IF(ISERROR(BC64:BF64),"",BC64:BF64))=0, "", MAX(IF(ISERROR(BC64:BF64),"",BC64:BF64)))</f>
        <v/>
      </c>
      <c r="AJ64" s="67">
        <f t="array" ref="AJ64">IF(MAX(IF(ISERROR(BG64:BJ64),"",BG64:BJ64))=0, "", MAX(IF(ISERROR(BG64:BJ64),"",BG64:BJ64)))</f>
        <v>5</v>
      </c>
      <c r="AK64" s="55"/>
      <c r="AL64" s="99">
        <f t="shared" si="48"/>
        <v>15</v>
      </c>
      <c r="AM64" s="99">
        <f t="shared" si="49"/>
        <v>0</v>
      </c>
      <c r="AN64" s="99">
        <f t="shared" si="50"/>
        <v>0</v>
      </c>
      <c r="AO64" s="99">
        <f t="shared" si="51"/>
        <v>10</v>
      </c>
      <c r="AP64" s="99">
        <f t="shared" si="52"/>
        <v>0</v>
      </c>
      <c r="AQ64" s="99">
        <f t="shared" si="53"/>
        <v>0</v>
      </c>
      <c r="AR64" s="99">
        <f t="shared" si="54"/>
        <v>0</v>
      </c>
      <c r="AS64" s="99">
        <f t="shared" si="55"/>
        <v>0</v>
      </c>
      <c r="AT64" s="99">
        <f t="shared" si="56"/>
        <v>15</v>
      </c>
      <c r="AU64" s="99">
        <f t="shared" si="57"/>
        <v>0</v>
      </c>
      <c r="AV64" s="99">
        <f t="shared" si="58"/>
        <v>0</v>
      </c>
      <c r="AW64" s="99">
        <f t="shared" si="59"/>
        <v>10</v>
      </c>
      <c r="AY64" s="99">
        <f t="shared" si="72"/>
        <v>5</v>
      </c>
      <c r="AZ64" s="99">
        <f t="shared" si="73"/>
        <v>0</v>
      </c>
      <c r="BA64" s="99">
        <f t="shared" si="62"/>
        <v>0</v>
      </c>
      <c r="BB64" s="99">
        <f t="shared" si="63"/>
        <v>5</v>
      </c>
      <c r="BC64" s="99">
        <f t="shared" si="74"/>
        <v>0</v>
      </c>
      <c r="BD64" s="99">
        <f t="shared" si="65"/>
        <v>0</v>
      </c>
      <c r="BE64" s="99">
        <f t="shared" si="66"/>
        <v>0</v>
      </c>
      <c r="BF64" s="99">
        <f t="shared" ref="BF64:BF79" si="75">AF64</f>
        <v>0</v>
      </c>
      <c r="BG64" s="99">
        <f t="shared" si="68"/>
        <v>5</v>
      </c>
      <c r="BH64" s="99">
        <f t="shared" si="69"/>
        <v>0</v>
      </c>
      <c r="BI64" s="99">
        <f t="shared" si="70"/>
        <v>0</v>
      </c>
      <c r="BJ64" s="99">
        <f t="shared" si="71"/>
        <v>5</v>
      </c>
    </row>
    <row r="65" spans="2:62" x14ac:dyDescent="0.15">
      <c r="B65" s="232"/>
      <c r="C65" s="75" t="s">
        <v>99</v>
      </c>
      <c r="D65" s="65">
        <f>IF('Indoor hotspot DL'!E57&lt;&gt;"", INDEX('Indoor hotspot DL'!E$5:L$5, MATCH(5,'Indoor hotspot DL'!E57:L57,-1)+1), "")</f>
        <v>20</v>
      </c>
      <c r="E65" s="60"/>
      <c r="F65" s="67">
        <f>IF('Indoor hotspot DL'!N57&lt;&gt;"",INDEX('Indoor hotspot DL'!N$5:U$5,MATCH(5,'Indoor hotspot DL'!N57:U57,-1)+1),"")</f>
        <v>20</v>
      </c>
      <c r="G65" s="93"/>
      <c r="H65" s="94"/>
      <c r="I65" s="95"/>
      <c r="J65" s="93"/>
      <c r="K65" s="94"/>
      <c r="L65" s="96"/>
      <c r="M65" s="65" t="e">
        <f>IF('Dense Urban DL'!E57&lt;&gt;"", IF('Dense Urban DL'!E57&lt;=5, 'Dense Urban DL'!E$5, INDEX('Dense Urban DL'!E$5:L$5, MATCH(5,'Dense Urban DL'!E57:L57,-1)+1)), "")</f>
        <v>#N/A</v>
      </c>
      <c r="N65" s="60"/>
      <c r="O65" s="67" t="e">
        <f>IF('Dense Urban DL'!N57&lt;&gt;"",IF('Dense Urban DL'!N57&lt;=5,'Dense Urban DL'!N$5,INDEX('Dense Urban DL'!N$5:U$5,MATCH(5,'Dense Urban DL'!N57:U57,-1)+1)), "")</f>
        <v>#N/A</v>
      </c>
      <c r="P65" s="65">
        <f t="array" ref="P65">IF(MAX(IF(ISERROR(AL65:AO65),"",AL65:AO65))=0, "", MAX(IF(ISERROR(AL65:AO65),"",AL65:AO65)))</f>
        <v>20</v>
      </c>
      <c r="Q65" s="66" t="str">
        <f t="array" ref="Q65">IF(MAX(IF(ISERROR(AP65:AS65),"",AP65:AS65))=0, "", MAX(IF(ISERROR(AP65:AS65),"",AP65:AS65)))</f>
        <v/>
      </c>
      <c r="R65" s="67">
        <f t="array" ref="R65">IF(MAX(IF(ISERROR(AT65:AW65),"",AT65:AW65))=0, "", MAX(IF(ISERROR(AT65:AW65),"",AT65:AW65)))</f>
        <v>20</v>
      </c>
      <c r="S65" s="55"/>
      <c r="T65" s="232"/>
      <c r="U65" s="75" t="s">
        <v>99</v>
      </c>
      <c r="V65" s="65">
        <f>IF('Indoor hotspot UL'!E57&lt;&gt;"", IF('Indoor hotspot UL'!E57&lt;=5, 'Indoor hotspot UL'!E$5, INDEX('Indoor hotspot UL'!E$5:L$5, MATCH(5,'Indoor hotspot UL'!E57:L57,-1)+1)), "")</f>
        <v>10</v>
      </c>
      <c r="W65" s="60"/>
      <c r="X65" s="67">
        <f>IF('Indoor hotspot UL'!N57&lt;&gt;"", IF('Indoor hotspot UL'!N57&lt;=5, 'Indoor hotspot UL'!N$5, INDEX('Indoor hotspot UL'!N$5:U$5, MATCH(5,'Indoor hotspot UL'!N57:U57,-1)+1)), "")</f>
        <v>10</v>
      </c>
      <c r="Y65" s="93"/>
      <c r="Z65" s="94"/>
      <c r="AA65" s="95"/>
      <c r="AB65" s="93"/>
      <c r="AC65" s="94"/>
      <c r="AD65" s="96"/>
      <c r="AE65" s="65" t="e">
        <f>IF('Dense Urban UL'!E57&lt;&gt;"", IF('Dense Urban UL'!E57&lt;=5, 'Dense Urban UL'!E$5, INDEX('Dense Urban UL'!E$5:L$5, MATCH(5,'Dense Urban UL'!E57:L57,-1)+1)), "")</f>
        <v>#N/A</v>
      </c>
      <c r="AF65" s="60"/>
      <c r="AG65" s="67" t="e">
        <f>IF('Dense Urban UL'!N57&lt;&gt;"",IF('Dense Urban UL'!N57&lt;=5,'Dense Urban UL'!N$5,INDEX('Dense Urban UL'!N$5:U$5,MATCH(5,'Dense Urban UL'!N57:U57,-1)+1)), "")</f>
        <v>#N/A</v>
      </c>
      <c r="AH65" s="65">
        <f t="array" ref="AH65">IF(MAX(IF(ISERROR(AY65:BB65),"",AY65:BB65))=0, "", MAX(IF(ISERROR(AY65:BB65),"",AY65:BB65)))</f>
        <v>10</v>
      </c>
      <c r="AI65" s="66" t="str">
        <f t="array" ref="AI65">IF(MAX(IF(ISERROR(BC65:BF65),"",BC65:BF65))=0, "", MAX(IF(ISERROR(BC65:BF65),"",BC65:BF65)))</f>
        <v/>
      </c>
      <c r="AJ65" s="67">
        <f t="array" ref="AJ65">IF(MAX(IF(ISERROR(BG65:BJ65),"",BG65:BJ65))=0, "", MAX(IF(ISERROR(BG65:BJ65),"",BG65:BJ65)))</f>
        <v>10</v>
      </c>
      <c r="AK65" s="226"/>
      <c r="AL65" s="99">
        <f t="shared" si="48"/>
        <v>20</v>
      </c>
      <c r="AM65" s="99">
        <f t="shared" si="49"/>
        <v>0</v>
      </c>
      <c r="AN65" s="99">
        <f t="shared" si="50"/>
        <v>0</v>
      </c>
      <c r="AO65" s="99" t="e">
        <f t="shared" si="51"/>
        <v>#N/A</v>
      </c>
      <c r="AP65" s="99">
        <f t="shared" si="52"/>
        <v>0</v>
      </c>
      <c r="AQ65" s="99">
        <f t="shared" si="53"/>
        <v>0</v>
      </c>
      <c r="AR65" s="99">
        <f t="shared" si="54"/>
        <v>0</v>
      </c>
      <c r="AS65" s="99">
        <f t="shared" si="55"/>
        <v>0</v>
      </c>
      <c r="AT65" s="99">
        <f t="shared" si="56"/>
        <v>20</v>
      </c>
      <c r="AU65" s="99">
        <f t="shared" si="57"/>
        <v>0</v>
      </c>
      <c r="AV65" s="99">
        <f t="shared" si="58"/>
        <v>0</v>
      </c>
      <c r="AW65" s="99" t="e">
        <f t="shared" si="59"/>
        <v>#N/A</v>
      </c>
      <c r="AY65" s="99">
        <f t="shared" si="72"/>
        <v>10</v>
      </c>
      <c r="AZ65" s="99">
        <f t="shared" si="73"/>
        <v>0</v>
      </c>
      <c r="BA65" s="99">
        <f t="shared" si="62"/>
        <v>0</v>
      </c>
      <c r="BB65" s="99" t="e">
        <f t="shared" si="63"/>
        <v>#N/A</v>
      </c>
      <c r="BC65" s="99">
        <f t="shared" si="74"/>
        <v>0</v>
      </c>
      <c r="BD65" s="99">
        <f t="shared" si="65"/>
        <v>0</v>
      </c>
      <c r="BE65" s="99">
        <f t="shared" si="66"/>
        <v>0</v>
      </c>
      <c r="BF65" s="99">
        <f t="shared" si="75"/>
        <v>0</v>
      </c>
      <c r="BG65" s="99">
        <f t="shared" si="68"/>
        <v>10</v>
      </c>
      <c r="BH65" s="99">
        <f t="shared" si="69"/>
        <v>0</v>
      </c>
      <c r="BI65" s="99">
        <f t="shared" si="70"/>
        <v>0</v>
      </c>
      <c r="BJ65" s="99" t="e">
        <f t="shared" si="71"/>
        <v>#N/A</v>
      </c>
    </row>
    <row r="66" spans="2:62" x14ac:dyDescent="0.15">
      <c r="B66" s="232" t="s">
        <v>83</v>
      </c>
      <c r="C66" s="75" t="s">
        <v>98</v>
      </c>
      <c r="D66" s="65" t="str">
        <f>IF('Indoor hotspot DL'!E58&lt;&gt;"", INDEX('Indoor hotspot DL'!E$5:L$5, MATCH(5,'Indoor hotspot DL'!E58:L58,-1)+1), "")</f>
        <v/>
      </c>
      <c r="E66" s="60"/>
      <c r="F66" s="67" t="str">
        <f>IF('Indoor hotspot DL'!N58&lt;&gt;"",INDEX('Indoor hotspot DL'!N$5:U$5,MATCH(5,'Indoor hotspot DL'!N58:U58,-1)+1),"")</f>
        <v/>
      </c>
      <c r="G66" s="93"/>
      <c r="H66" s="94"/>
      <c r="I66" s="95"/>
      <c r="J66" s="93"/>
      <c r="K66" s="94"/>
      <c r="L66" s="96"/>
      <c r="M66" s="65" t="str">
        <f>IF('Dense Urban DL'!E58&lt;&gt;"", IF('Dense Urban DL'!E58&lt;=5, 'Dense Urban DL'!E$5, INDEX('Dense Urban DL'!E$5:L$5, MATCH(5,'Dense Urban DL'!E58:L58,-1)+1)), "")</f>
        <v/>
      </c>
      <c r="N66" s="60"/>
      <c r="O66" s="67" t="str">
        <f>IF('Dense Urban DL'!N58&lt;&gt;"",IF('Dense Urban DL'!N58&lt;=5,'Dense Urban DL'!N$5,INDEX('Dense Urban DL'!N$5:U$5,MATCH(5,'Dense Urban DL'!N58:U58,-1)+1)), "")</f>
        <v/>
      </c>
      <c r="P66" s="65" t="str">
        <f t="array" ref="P66">IF(MAX(IF(ISERROR(AL66:AO66),"",AL66:AO66))=0, "", MAX(IF(ISERROR(AL66:AO66),"",AL66:AO66)))</f>
        <v/>
      </c>
      <c r="Q66" s="66" t="str">
        <f t="array" ref="Q66">IF(MAX(IF(ISERROR(AP66:AS66),"",AP66:AS66))=0, "", MAX(IF(ISERROR(AP66:AS66),"",AP66:AS66)))</f>
        <v/>
      </c>
      <c r="R66" s="67" t="str">
        <f t="array" ref="R66">IF(MAX(IF(ISERROR(AT66:AW66),"",AT66:AW66))=0, "", MAX(IF(ISERROR(AT66:AW66),"",AT66:AW66)))</f>
        <v/>
      </c>
      <c r="S66" s="55"/>
      <c r="T66" s="232" t="s">
        <v>83</v>
      </c>
      <c r="U66" s="75" t="s">
        <v>98</v>
      </c>
      <c r="V66" s="65" t="str">
        <f>IF('Indoor hotspot UL'!E58&lt;&gt;"", IF('Indoor hotspot UL'!E58&lt;=5, 'Indoor hotspot UL'!E$5, INDEX('Indoor hotspot UL'!E$5:L$5, MATCH(5,'Indoor hotspot UL'!E58:L58,-1)+1)), "")</f>
        <v/>
      </c>
      <c r="W66" s="60"/>
      <c r="X66" s="67" t="str">
        <f>IF('Indoor hotspot UL'!N58&lt;&gt;"", IF('Indoor hotspot UL'!N58&lt;=5, 'Indoor hotspot UL'!N$5, INDEX('Indoor hotspot UL'!N$5:U$5, MATCH(5,'Indoor hotspot UL'!N58:U58,-1)+1)), "")</f>
        <v/>
      </c>
      <c r="Y66" s="93"/>
      <c r="Z66" s="94"/>
      <c r="AA66" s="95"/>
      <c r="AB66" s="93"/>
      <c r="AC66" s="94"/>
      <c r="AD66" s="96"/>
      <c r="AE66" s="65" t="str">
        <f>IF('Dense Urban UL'!E58&lt;&gt;"", IF('Dense Urban UL'!E58&lt;=5, 'Dense Urban UL'!E$5, INDEX('Dense Urban UL'!E$5:L$5, MATCH(5,'Dense Urban UL'!E58:L58,-1)+1)), "")</f>
        <v/>
      </c>
      <c r="AF66" s="60"/>
      <c r="AG66" s="67" t="str">
        <f>IF('Dense Urban UL'!N58&lt;&gt;"",IF('Dense Urban UL'!N58&lt;=5,'Dense Urban UL'!N$5,INDEX('Dense Urban UL'!N$5:U$5,MATCH(5,'Dense Urban UL'!N58:U58,-1)+1)), "")</f>
        <v/>
      </c>
      <c r="AH66" s="65" t="str">
        <f t="array" ref="AH66">IF(MAX(IF(ISERROR(AY66:BB66),"",AY66:BB66))=0, "", MAX(IF(ISERROR(AY66:BB66),"",AY66:BB66)))</f>
        <v/>
      </c>
      <c r="AI66" s="66" t="str">
        <f t="array" ref="AI66">IF(MAX(IF(ISERROR(BC66:BF66),"",BC66:BF66))=0, "", MAX(IF(ISERROR(BC66:BF66),"",BC66:BF66)))</f>
        <v/>
      </c>
      <c r="AJ66" s="67" t="str">
        <f t="array" ref="AJ66">IF(MAX(IF(ISERROR(BG66:BJ66),"",BG66:BJ66))=0, "", MAX(IF(ISERROR(BG66:BJ66),"",BG66:BJ66)))</f>
        <v/>
      </c>
      <c r="AK66" s="55"/>
      <c r="AL66" s="99" t="str">
        <f t="shared" si="48"/>
        <v/>
      </c>
      <c r="AM66" s="99">
        <f t="shared" si="49"/>
        <v>0</v>
      </c>
      <c r="AN66" s="99">
        <f t="shared" si="50"/>
        <v>0</v>
      </c>
      <c r="AO66" s="99" t="str">
        <f t="shared" si="51"/>
        <v/>
      </c>
      <c r="AP66" s="99">
        <f t="shared" si="52"/>
        <v>0</v>
      </c>
      <c r="AQ66" s="99">
        <f t="shared" si="53"/>
        <v>0</v>
      </c>
      <c r="AR66" s="99">
        <f t="shared" si="54"/>
        <v>0</v>
      </c>
      <c r="AS66" s="99">
        <f t="shared" si="55"/>
        <v>0</v>
      </c>
      <c r="AT66" s="99" t="str">
        <f t="shared" si="56"/>
        <v/>
      </c>
      <c r="AU66" s="99">
        <f t="shared" si="57"/>
        <v>0</v>
      </c>
      <c r="AV66" s="99">
        <f t="shared" si="58"/>
        <v>0</v>
      </c>
      <c r="AW66" s="99" t="str">
        <f t="shared" si="59"/>
        <v/>
      </c>
      <c r="AY66" s="99" t="str">
        <f t="shared" si="72"/>
        <v/>
      </c>
      <c r="AZ66" s="99">
        <f t="shared" si="73"/>
        <v>0</v>
      </c>
      <c r="BA66" s="99">
        <f t="shared" si="62"/>
        <v>0</v>
      </c>
      <c r="BB66" s="99" t="str">
        <f t="shared" si="63"/>
        <v/>
      </c>
      <c r="BC66" s="99">
        <f t="shared" si="74"/>
        <v>0</v>
      </c>
      <c r="BD66" s="99">
        <f t="shared" si="65"/>
        <v>0</v>
      </c>
      <c r="BE66" s="99">
        <f t="shared" si="66"/>
        <v>0</v>
      </c>
      <c r="BF66" s="99">
        <f t="shared" si="75"/>
        <v>0</v>
      </c>
      <c r="BG66" s="99" t="str">
        <f t="shared" si="68"/>
        <v/>
      </c>
      <c r="BH66" s="99">
        <f t="shared" si="69"/>
        <v>0</v>
      </c>
      <c r="BI66" s="99">
        <f t="shared" si="70"/>
        <v>0</v>
      </c>
      <c r="BJ66" s="99" t="str">
        <f t="shared" si="71"/>
        <v/>
      </c>
    </row>
    <row r="67" spans="2:62" x14ac:dyDescent="0.15">
      <c r="B67" s="232"/>
      <c r="C67" s="75" t="s">
        <v>99</v>
      </c>
      <c r="D67" s="65" t="str">
        <f>IF('Indoor hotspot DL'!E59&lt;&gt;"", INDEX('Indoor hotspot DL'!E$5:L$5, MATCH(5,'Indoor hotspot DL'!E59:L59,-1)+1), "")</f>
        <v/>
      </c>
      <c r="E67" s="60"/>
      <c r="F67" s="67" t="str">
        <f>IF('Indoor hotspot DL'!N59&lt;&gt;"",INDEX('Indoor hotspot DL'!N$5:U$5,MATCH(5,'Indoor hotspot DL'!N59:U59,-1)+1),"")</f>
        <v/>
      </c>
      <c r="G67" s="93"/>
      <c r="H67" s="94"/>
      <c r="I67" s="95"/>
      <c r="J67" s="93"/>
      <c r="K67" s="94"/>
      <c r="L67" s="96"/>
      <c r="M67" s="65" t="str">
        <f>IF('Dense Urban DL'!E59&lt;&gt;"", IF('Dense Urban DL'!E59&lt;=5, 'Dense Urban DL'!E$5, INDEX('Dense Urban DL'!E$5:L$5, MATCH(5,'Dense Urban DL'!E59:L59,-1)+1)), "")</f>
        <v/>
      </c>
      <c r="N67" s="60"/>
      <c r="O67" s="67" t="str">
        <f>IF('Dense Urban DL'!N59&lt;&gt;"",IF('Dense Urban DL'!N59&lt;=5,'Dense Urban DL'!N$5,INDEX('Dense Urban DL'!N$5:U$5,MATCH(5,'Dense Urban DL'!N59:U59,-1)+1)), "")</f>
        <v/>
      </c>
      <c r="P67" s="65" t="str">
        <f t="array" ref="P67">IF(MAX(IF(ISERROR(AL67:AO67),"",AL67:AO67))=0, "", MAX(IF(ISERROR(AL67:AO67),"",AL67:AO67)))</f>
        <v/>
      </c>
      <c r="Q67" s="66" t="str">
        <f t="array" ref="Q67">IF(MAX(IF(ISERROR(AP67:AS67),"",AP67:AS67))=0, "", MAX(IF(ISERROR(AP67:AS67),"",AP67:AS67)))</f>
        <v/>
      </c>
      <c r="R67" s="67" t="str">
        <f t="array" ref="R67">IF(MAX(IF(ISERROR(AT67:AW67),"",AT67:AW67))=0, "", MAX(IF(ISERROR(AT67:AW67),"",AT67:AW67)))</f>
        <v/>
      </c>
      <c r="S67" s="55"/>
      <c r="T67" s="232"/>
      <c r="U67" s="75" t="s">
        <v>99</v>
      </c>
      <c r="V67" s="65" t="str">
        <f>IF('Indoor hotspot UL'!E59&lt;&gt;"", IF('Indoor hotspot UL'!E59&lt;=5, 'Indoor hotspot UL'!E$5, INDEX('Indoor hotspot UL'!E$5:L$5, MATCH(5,'Indoor hotspot UL'!E59:L59,-1)+1)), "")</f>
        <v/>
      </c>
      <c r="W67" s="60"/>
      <c r="X67" s="67" t="str">
        <f>IF('Indoor hotspot UL'!N59&lt;&gt;"", IF('Indoor hotspot UL'!N59&lt;=5, 'Indoor hotspot UL'!N$5, INDEX('Indoor hotspot UL'!N$5:U$5, MATCH(5,'Indoor hotspot UL'!N59:U59,-1)+1)), "")</f>
        <v/>
      </c>
      <c r="Y67" s="93"/>
      <c r="Z67" s="94"/>
      <c r="AA67" s="95"/>
      <c r="AB67" s="93"/>
      <c r="AC67" s="94"/>
      <c r="AD67" s="96"/>
      <c r="AE67" s="65" t="str">
        <f>IF('Dense Urban UL'!E59&lt;&gt;"", IF('Dense Urban UL'!E59&lt;=5, 'Dense Urban UL'!E$5, INDEX('Dense Urban UL'!E$5:L$5, MATCH(5,'Dense Urban UL'!E59:L59,-1)+1)), "")</f>
        <v/>
      </c>
      <c r="AF67" s="60"/>
      <c r="AG67" s="67" t="str">
        <f>IF('Dense Urban UL'!N59&lt;&gt;"",IF('Dense Urban UL'!N59&lt;=5,'Dense Urban UL'!N$5,INDEX('Dense Urban UL'!N$5:U$5,MATCH(5,'Dense Urban UL'!N59:U59,-1)+1)), "")</f>
        <v/>
      </c>
      <c r="AH67" s="65" t="str">
        <f t="array" ref="AH67">IF(MAX(IF(ISERROR(AY67:BB67),"",AY67:BB67))=0, "", MAX(IF(ISERROR(AY67:BB67),"",AY67:BB67)))</f>
        <v/>
      </c>
      <c r="AI67" s="66" t="str">
        <f t="array" ref="AI67">IF(MAX(IF(ISERROR(BC67:BF67),"",BC67:BF67))=0, "", MAX(IF(ISERROR(BC67:BF67),"",BC67:BF67)))</f>
        <v/>
      </c>
      <c r="AJ67" s="67" t="str">
        <f t="array" ref="AJ67">IF(MAX(IF(ISERROR(BG67:BJ67),"",BG67:BJ67))=0, "", MAX(IF(ISERROR(BG67:BJ67),"",BG67:BJ67)))</f>
        <v/>
      </c>
      <c r="AK67" s="226"/>
      <c r="AL67" s="99" t="str">
        <f t="shared" si="48"/>
        <v/>
      </c>
      <c r="AM67" s="99">
        <f t="shared" si="49"/>
        <v>0</v>
      </c>
      <c r="AN67" s="99">
        <f t="shared" si="50"/>
        <v>0</v>
      </c>
      <c r="AO67" s="99" t="str">
        <f t="shared" si="51"/>
        <v/>
      </c>
      <c r="AP67" s="99">
        <f t="shared" si="52"/>
        <v>0</v>
      </c>
      <c r="AQ67" s="99">
        <f t="shared" si="53"/>
        <v>0</v>
      </c>
      <c r="AR67" s="99">
        <f t="shared" si="54"/>
        <v>0</v>
      </c>
      <c r="AS67" s="99">
        <f t="shared" si="55"/>
        <v>0</v>
      </c>
      <c r="AT67" s="99" t="str">
        <f t="shared" si="56"/>
        <v/>
      </c>
      <c r="AU67" s="99">
        <f t="shared" si="57"/>
        <v>0</v>
      </c>
      <c r="AV67" s="99">
        <f t="shared" si="58"/>
        <v>0</v>
      </c>
      <c r="AW67" s="99" t="str">
        <f t="shared" si="59"/>
        <v/>
      </c>
      <c r="AY67" s="99" t="str">
        <f t="shared" si="72"/>
        <v/>
      </c>
      <c r="AZ67" s="99">
        <f t="shared" si="73"/>
        <v>0</v>
      </c>
      <c r="BA67" s="99">
        <f t="shared" si="62"/>
        <v>0</v>
      </c>
      <c r="BB67" s="99" t="str">
        <f t="shared" si="63"/>
        <v/>
      </c>
      <c r="BC67" s="99">
        <f t="shared" si="74"/>
        <v>0</v>
      </c>
      <c r="BD67" s="99">
        <f t="shared" si="65"/>
        <v>0</v>
      </c>
      <c r="BE67" s="99">
        <f t="shared" si="66"/>
        <v>0</v>
      </c>
      <c r="BF67" s="99">
        <f t="shared" si="75"/>
        <v>0</v>
      </c>
      <c r="BG67" s="99" t="str">
        <f t="shared" si="68"/>
        <v/>
      </c>
      <c r="BH67" s="99">
        <f t="shared" si="69"/>
        <v>0</v>
      </c>
      <c r="BI67" s="99">
        <f t="shared" si="70"/>
        <v>0</v>
      </c>
      <c r="BJ67" s="99" t="str">
        <f t="shared" si="71"/>
        <v/>
      </c>
    </row>
    <row r="68" spans="2:62" x14ac:dyDescent="0.15">
      <c r="B68" s="232" t="s">
        <v>84</v>
      </c>
      <c r="C68" s="75" t="s">
        <v>98</v>
      </c>
      <c r="D68" s="65">
        <f>IF('Indoor hotspot DL'!E60&lt;&gt;"", INDEX('Indoor hotspot DL'!E$5:L$5, MATCH(5,'Indoor hotspot DL'!E60:L60,-1)+1), "")</f>
        <v>20</v>
      </c>
      <c r="E68" s="60"/>
      <c r="F68" s="67">
        <f>IF('Indoor hotspot DL'!N60&lt;&gt;"",INDEX('Indoor hotspot DL'!N$5:U$5,MATCH(5,'Indoor hotspot DL'!N60:U60,-1)+1),"")</f>
        <v>20</v>
      </c>
      <c r="G68" s="93"/>
      <c r="H68" s="94"/>
      <c r="I68" s="95"/>
      <c r="J68" s="93"/>
      <c r="K68" s="94"/>
      <c r="L68" s="96"/>
      <c r="M68" s="65">
        <f>IF('Dense Urban DL'!E60&lt;&gt;"", IF('Dense Urban DL'!E60&lt;=5, 'Dense Urban DL'!E$5, INDEX('Dense Urban DL'!E$5:L$5, MATCH(5,'Dense Urban DL'!E60:L60,-1)+1)), "")</f>
        <v>5</v>
      </c>
      <c r="N68" s="60"/>
      <c r="O68" s="67">
        <f>IF('Dense Urban DL'!N60&lt;&gt;"",IF('Dense Urban DL'!N60&lt;=5,'Dense Urban DL'!N$5,INDEX('Dense Urban DL'!N$5:U$5,MATCH(5,'Dense Urban DL'!N60:U60,-1)+1)), "")</f>
        <v>5</v>
      </c>
      <c r="P68" s="65">
        <f t="array" ref="P68">IF(MAX(IF(ISERROR(AL68:AO68),"",AL68:AO68))=0, "", MAX(IF(ISERROR(AL68:AO68),"",AL68:AO68)))</f>
        <v>20</v>
      </c>
      <c r="Q68" s="66" t="str">
        <f t="array" ref="Q68">IF(MAX(IF(ISERROR(AP68:AS68),"",AP68:AS68))=0, "", MAX(IF(ISERROR(AP68:AS68),"",AP68:AS68)))</f>
        <v/>
      </c>
      <c r="R68" s="67">
        <f t="array" ref="R68">IF(MAX(IF(ISERROR(AT68:AW68),"",AT68:AW68))=0, "", MAX(IF(ISERROR(AT68:AW68),"",AT68:AW68)))</f>
        <v>20</v>
      </c>
      <c r="S68" s="55"/>
      <c r="T68" s="232" t="s">
        <v>84</v>
      </c>
      <c r="U68" s="75" t="s">
        <v>98</v>
      </c>
      <c r="V68" s="65">
        <f>IF('Indoor hotspot UL'!E60&lt;&gt;"", IF('Indoor hotspot UL'!E60&lt;=5, 'Indoor hotspot UL'!E$5, INDEX('Indoor hotspot UL'!E$5:L$5, MATCH(5,'Indoor hotspot UL'!E60:L60,-1)+1)), "")</f>
        <v>10</v>
      </c>
      <c r="W68" s="60"/>
      <c r="X68" s="67">
        <f>IF('Indoor hotspot UL'!N60&lt;&gt;"", IF('Indoor hotspot UL'!N60&lt;=5, 'Indoor hotspot UL'!N$5, INDEX('Indoor hotspot UL'!N$5:U$5, MATCH(5,'Indoor hotspot UL'!N60:U60,-1)+1)), "")</f>
        <v>10</v>
      </c>
      <c r="Y68" s="93"/>
      <c r="Z68" s="94"/>
      <c r="AA68" s="95"/>
      <c r="AB68" s="93"/>
      <c r="AC68" s="94"/>
      <c r="AD68" s="96"/>
      <c r="AE68" s="65">
        <f>IF('Dense Urban UL'!E60&lt;&gt;"", IF('Dense Urban UL'!E60&lt;=5, 'Dense Urban UL'!E$5, INDEX('Dense Urban UL'!E$5:L$5, MATCH(5,'Dense Urban UL'!E60:L60,-1)+1)), "")</f>
        <v>5</v>
      </c>
      <c r="AF68" s="60"/>
      <c r="AG68" s="67">
        <f>IF('Dense Urban UL'!N60&lt;&gt;"",IF('Dense Urban UL'!N60&lt;=5,'Dense Urban UL'!N$5,INDEX('Dense Urban UL'!N$5:U$5,MATCH(5,'Dense Urban UL'!N60:U60,-1)+1)), "")</f>
        <v>5</v>
      </c>
      <c r="AH68" s="65">
        <f t="array" ref="AH68">IF(MAX(IF(ISERROR(AY68:BB68),"",AY68:BB68))=0, "", MAX(IF(ISERROR(AY68:BB68),"",AY68:BB68)))</f>
        <v>10</v>
      </c>
      <c r="AI68" s="66" t="str">
        <f t="array" ref="AI68">IF(MAX(IF(ISERROR(BC68:BF68),"",BC68:BF68))=0, "", MAX(IF(ISERROR(BC68:BF68),"",BC68:BF68)))</f>
        <v/>
      </c>
      <c r="AJ68" s="67">
        <f t="array" ref="AJ68">IF(MAX(IF(ISERROR(BG68:BJ68),"",BG68:BJ68))=0, "", MAX(IF(ISERROR(BG68:BJ68),"",BG68:BJ68)))</f>
        <v>10</v>
      </c>
      <c r="AK68" s="55"/>
      <c r="AL68" s="99">
        <f t="shared" si="48"/>
        <v>20</v>
      </c>
      <c r="AM68" s="99">
        <f t="shared" si="49"/>
        <v>0</v>
      </c>
      <c r="AN68" s="99">
        <f t="shared" si="50"/>
        <v>0</v>
      </c>
      <c r="AO68" s="99">
        <f t="shared" si="51"/>
        <v>5</v>
      </c>
      <c r="AP68" s="99">
        <f t="shared" si="52"/>
        <v>0</v>
      </c>
      <c r="AQ68" s="99">
        <f t="shared" si="53"/>
        <v>0</v>
      </c>
      <c r="AR68" s="99">
        <f t="shared" si="54"/>
        <v>0</v>
      </c>
      <c r="AS68" s="99">
        <f t="shared" si="55"/>
        <v>0</v>
      </c>
      <c r="AT68" s="99">
        <f t="shared" si="56"/>
        <v>20</v>
      </c>
      <c r="AU68" s="99">
        <f t="shared" si="57"/>
        <v>0</v>
      </c>
      <c r="AV68" s="99">
        <f t="shared" si="58"/>
        <v>0</v>
      </c>
      <c r="AW68" s="99">
        <f t="shared" si="59"/>
        <v>5</v>
      </c>
      <c r="AY68" s="99">
        <f t="shared" si="72"/>
        <v>10</v>
      </c>
      <c r="AZ68" s="99">
        <f t="shared" si="73"/>
        <v>0</v>
      </c>
      <c r="BA68" s="99">
        <f t="shared" si="62"/>
        <v>0</v>
      </c>
      <c r="BB68" s="99">
        <f t="shared" si="63"/>
        <v>5</v>
      </c>
      <c r="BC68" s="99">
        <f t="shared" si="74"/>
        <v>0</v>
      </c>
      <c r="BD68" s="99">
        <f t="shared" si="65"/>
        <v>0</v>
      </c>
      <c r="BE68" s="99">
        <f t="shared" si="66"/>
        <v>0</v>
      </c>
      <c r="BF68" s="99">
        <f t="shared" si="75"/>
        <v>0</v>
      </c>
      <c r="BG68" s="99">
        <f t="shared" si="68"/>
        <v>10</v>
      </c>
      <c r="BH68" s="99">
        <f t="shared" si="69"/>
        <v>0</v>
      </c>
      <c r="BI68" s="99">
        <f t="shared" si="70"/>
        <v>0</v>
      </c>
      <c r="BJ68" s="99">
        <f t="shared" si="71"/>
        <v>5</v>
      </c>
    </row>
    <row r="69" spans="2:62" x14ac:dyDescent="0.15">
      <c r="B69" s="232"/>
      <c r="C69" s="75" t="s">
        <v>99</v>
      </c>
      <c r="D69" s="65">
        <f>IF('Indoor hotspot DL'!E61&lt;&gt;"", INDEX('Indoor hotspot DL'!E$5:L$5, MATCH(5,'Indoor hotspot DL'!E61:L61,-1)+1), "")</f>
        <v>15</v>
      </c>
      <c r="E69" s="60"/>
      <c r="F69" s="67">
        <f>IF('Indoor hotspot DL'!N61&lt;&gt;"",INDEX('Indoor hotspot DL'!N$5:U$5,MATCH(5,'Indoor hotspot DL'!N61:U61,-1)+1),"")</f>
        <v>15</v>
      </c>
      <c r="G69" s="93"/>
      <c r="H69" s="94"/>
      <c r="I69" s="95"/>
      <c r="J69" s="93"/>
      <c r="K69" s="94"/>
      <c r="L69" s="96"/>
      <c r="M69" s="65" t="e">
        <f>IF('Dense Urban DL'!E61&lt;&gt;"", IF('Dense Urban DL'!E61&lt;=5, 'Dense Urban DL'!E$5, INDEX('Dense Urban DL'!E$5:L$5, MATCH(5,'Dense Urban DL'!E61:L61,-1)+1)), "")</f>
        <v>#N/A</v>
      </c>
      <c r="N69" s="60"/>
      <c r="O69" s="67" t="e">
        <f>IF('Dense Urban DL'!N61&lt;&gt;"",IF('Dense Urban DL'!N61&lt;=5,'Dense Urban DL'!N$5,INDEX('Dense Urban DL'!N$5:U$5,MATCH(5,'Dense Urban DL'!N61:U61,-1)+1)), "")</f>
        <v>#N/A</v>
      </c>
      <c r="P69" s="65">
        <f t="array" ref="P69">IF(MAX(IF(ISERROR(AL69:AO69),"",AL69:AO69))=0, "", MAX(IF(ISERROR(AL69:AO69),"",AL69:AO69)))</f>
        <v>15</v>
      </c>
      <c r="Q69" s="66" t="str">
        <f t="array" ref="Q69">IF(MAX(IF(ISERROR(AP69:AS69),"",AP69:AS69))=0, "", MAX(IF(ISERROR(AP69:AS69),"",AP69:AS69)))</f>
        <v/>
      </c>
      <c r="R69" s="67">
        <f t="array" ref="R69">IF(MAX(IF(ISERROR(AT69:AW69),"",AT69:AW69))=0, "", MAX(IF(ISERROR(AT69:AW69),"",AT69:AW69)))</f>
        <v>15</v>
      </c>
      <c r="S69" s="55"/>
      <c r="T69" s="232"/>
      <c r="U69" s="75" t="s">
        <v>99</v>
      </c>
      <c r="V69" s="65">
        <f>IF('Indoor hotspot UL'!E61&lt;&gt;"", IF('Indoor hotspot UL'!E61&lt;=5, 'Indoor hotspot UL'!E$5, INDEX('Indoor hotspot UL'!E$5:L$5, MATCH(5,'Indoor hotspot UL'!E61:L61,-1)+1)), "")</f>
        <v>15</v>
      </c>
      <c r="W69" s="60"/>
      <c r="X69" s="67">
        <f>IF('Indoor hotspot UL'!N61&lt;&gt;"", IF('Indoor hotspot UL'!N61&lt;=5, 'Indoor hotspot UL'!N$5, INDEX('Indoor hotspot UL'!N$5:U$5, MATCH(5,'Indoor hotspot UL'!N61:U61,-1)+1)), "")</f>
        <v>15</v>
      </c>
      <c r="Y69" s="93"/>
      <c r="Z69" s="94"/>
      <c r="AA69" s="95"/>
      <c r="AB69" s="93"/>
      <c r="AC69" s="94"/>
      <c r="AD69" s="96"/>
      <c r="AE69" s="65" t="e">
        <f>IF('Dense Urban UL'!E61&lt;&gt;"", IF('Dense Urban UL'!E61&lt;=5, 'Dense Urban UL'!E$5, INDEX('Dense Urban UL'!E$5:L$5, MATCH(5,'Dense Urban UL'!E61:L61,-1)+1)), "")</f>
        <v>#N/A</v>
      </c>
      <c r="AF69" s="60"/>
      <c r="AG69" s="67" t="e">
        <f>IF('Dense Urban UL'!N61&lt;&gt;"",IF('Dense Urban UL'!N61&lt;=5,'Dense Urban UL'!N$5,INDEX('Dense Urban UL'!N$5:U$5,MATCH(5,'Dense Urban UL'!N61:U61,-1)+1)), "")</f>
        <v>#N/A</v>
      </c>
      <c r="AH69" s="65">
        <f t="array" ref="AH69">IF(MAX(IF(ISERROR(AY69:BB69),"",AY69:BB69))=0, "", MAX(IF(ISERROR(AY69:BB69),"",AY69:BB69)))</f>
        <v>15</v>
      </c>
      <c r="AI69" s="66" t="str">
        <f t="array" ref="AI69">IF(MAX(IF(ISERROR(BC69:BF69),"",BC69:BF69))=0, "", MAX(IF(ISERROR(BC69:BF69),"",BC69:BF69)))</f>
        <v/>
      </c>
      <c r="AJ69" s="67">
        <f t="array" ref="AJ69">IF(MAX(IF(ISERROR(BG69:BJ69),"",BG69:BJ69))=0, "", MAX(IF(ISERROR(BG69:BJ69),"",BG69:BJ69)))</f>
        <v>15</v>
      </c>
      <c r="AK69" s="226"/>
      <c r="AL69" s="99">
        <f t="shared" si="48"/>
        <v>15</v>
      </c>
      <c r="AM69" s="99">
        <f t="shared" si="49"/>
        <v>0</v>
      </c>
      <c r="AN69" s="99">
        <f t="shared" si="50"/>
        <v>0</v>
      </c>
      <c r="AO69" s="99" t="e">
        <f t="shared" si="51"/>
        <v>#N/A</v>
      </c>
      <c r="AP69" s="99">
        <f t="shared" si="52"/>
        <v>0</v>
      </c>
      <c r="AQ69" s="99">
        <f t="shared" si="53"/>
        <v>0</v>
      </c>
      <c r="AR69" s="99">
        <f t="shared" si="54"/>
        <v>0</v>
      </c>
      <c r="AS69" s="99">
        <f t="shared" si="55"/>
        <v>0</v>
      </c>
      <c r="AT69" s="99">
        <f t="shared" si="56"/>
        <v>15</v>
      </c>
      <c r="AU69" s="99">
        <f t="shared" si="57"/>
        <v>0</v>
      </c>
      <c r="AV69" s="99">
        <f t="shared" si="58"/>
        <v>0</v>
      </c>
      <c r="AW69" s="99" t="e">
        <f t="shared" si="59"/>
        <v>#N/A</v>
      </c>
      <c r="AY69" s="99">
        <f t="shared" si="72"/>
        <v>15</v>
      </c>
      <c r="AZ69" s="99">
        <f t="shared" si="73"/>
        <v>0</v>
      </c>
      <c r="BA69" s="99">
        <f t="shared" si="62"/>
        <v>0</v>
      </c>
      <c r="BB69" s="99" t="e">
        <f t="shared" si="63"/>
        <v>#N/A</v>
      </c>
      <c r="BC69" s="99">
        <f t="shared" si="74"/>
        <v>0</v>
      </c>
      <c r="BD69" s="99">
        <f t="shared" si="65"/>
        <v>0</v>
      </c>
      <c r="BE69" s="99">
        <f t="shared" si="66"/>
        <v>0</v>
      </c>
      <c r="BF69" s="99">
        <f t="shared" si="75"/>
        <v>0</v>
      </c>
      <c r="BG69" s="99">
        <f t="shared" si="68"/>
        <v>15</v>
      </c>
      <c r="BH69" s="99">
        <f t="shared" si="69"/>
        <v>0</v>
      </c>
      <c r="BI69" s="99">
        <f t="shared" si="70"/>
        <v>0</v>
      </c>
      <c r="BJ69" s="99" t="e">
        <f t="shared" si="71"/>
        <v>#N/A</v>
      </c>
    </row>
    <row r="70" spans="2:62" x14ac:dyDescent="0.15">
      <c r="B70" s="232" t="s">
        <v>85</v>
      </c>
      <c r="C70" s="75" t="s">
        <v>98</v>
      </c>
      <c r="D70" s="65">
        <f>IF('Indoor hotspot DL'!E62&lt;&gt;"", INDEX('Indoor hotspot DL'!E$5:L$5, MATCH(5,'Indoor hotspot DL'!E62:L62,-1)+1), "")</f>
        <v>10</v>
      </c>
      <c r="E70" s="60"/>
      <c r="F70" s="67">
        <f>IF('Indoor hotspot DL'!N62&lt;&gt;"",INDEX('Indoor hotspot DL'!N$5:U$5,MATCH(5,'Indoor hotspot DL'!N62:U62,-1)+1),"")</f>
        <v>10</v>
      </c>
      <c r="G70" s="93"/>
      <c r="H70" s="94"/>
      <c r="I70" s="95"/>
      <c r="J70" s="93"/>
      <c r="K70" s="94"/>
      <c r="L70" s="96"/>
      <c r="M70" s="65">
        <f>IF('Dense Urban DL'!E62&lt;&gt;"", IF('Dense Urban DL'!E62&lt;=5, 'Dense Urban DL'!E$5, INDEX('Dense Urban DL'!E$5:L$5, MATCH(5,'Dense Urban DL'!E62:L62,-1)+1)), "")</f>
        <v>5</v>
      </c>
      <c r="N70" s="60"/>
      <c r="O70" s="67">
        <f>IF('Dense Urban DL'!N62&lt;&gt;"",IF('Dense Urban DL'!N62&lt;=5,'Dense Urban DL'!N$5,INDEX('Dense Urban DL'!N$5:U$5,MATCH(5,'Dense Urban DL'!N62:U62,-1)+1)), "")</f>
        <v>5</v>
      </c>
      <c r="P70" s="65">
        <f t="array" ref="P70">IF(MAX(IF(ISERROR(AL70:AO70),"",AL70:AO70))=0, "", MAX(IF(ISERROR(AL70:AO70),"",AL70:AO70)))</f>
        <v>10</v>
      </c>
      <c r="Q70" s="66" t="str">
        <f t="array" ref="Q70">IF(MAX(IF(ISERROR(AP70:AS70),"",AP70:AS70))=0, "", MAX(IF(ISERROR(AP70:AS70),"",AP70:AS70)))</f>
        <v/>
      </c>
      <c r="R70" s="67">
        <f t="array" ref="R70">IF(MAX(IF(ISERROR(AT70:AW70),"",AT70:AW70))=0, "", MAX(IF(ISERROR(AT70:AW70),"",AT70:AW70)))</f>
        <v>10</v>
      </c>
      <c r="S70" s="55"/>
      <c r="T70" s="232" t="s">
        <v>85</v>
      </c>
      <c r="U70" s="75" t="s">
        <v>98</v>
      </c>
      <c r="V70" s="65">
        <f>IF('Indoor hotspot UL'!E62&lt;&gt;"", IF('Indoor hotspot UL'!E62&lt;=5, 'Indoor hotspot UL'!E$5, INDEX('Indoor hotspot UL'!E$5:L$5, MATCH(5,'Indoor hotspot UL'!E62:L62,-1)+1)), "")</f>
        <v>10</v>
      </c>
      <c r="W70" s="60"/>
      <c r="X70" s="67">
        <f>IF('Indoor hotspot UL'!N62&lt;&gt;"", IF('Indoor hotspot UL'!N62&lt;=5, 'Indoor hotspot UL'!N$5, INDEX('Indoor hotspot UL'!N$5:U$5, MATCH(5,'Indoor hotspot UL'!N62:U62,-1)+1)), "")</f>
        <v>10</v>
      </c>
      <c r="Y70" s="93"/>
      <c r="Z70" s="94"/>
      <c r="AA70" s="95"/>
      <c r="AB70" s="93"/>
      <c r="AC70" s="94"/>
      <c r="AD70" s="96"/>
      <c r="AE70" s="65">
        <f>IF('Dense Urban UL'!E62&lt;&gt;"", IF('Dense Urban UL'!E62&lt;=5, 'Dense Urban UL'!E$5, INDEX('Dense Urban UL'!E$5:L$5, MATCH(5,'Dense Urban UL'!E62:L62,-1)+1)), "")</f>
        <v>5</v>
      </c>
      <c r="AF70" s="60"/>
      <c r="AG70" s="67">
        <f>IF('Dense Urban UL'!N62&lt;&gt;"",IF('Dense Urban UL'!N62&lt;=5,'Dense Urban UL'!N$5,INDEX('Dense Urban UL'!N$5:U$5,MATCH(5,'Dense Urban UL'!N62:U62,-1)+1)), "")</f>
        <v>5</v>
      </c>
      <c r="AH70" s="65">
        <f t="array" ref="AH70">IF(MAX(IF(ISERROR(AY70:BB70),"",AY70:BB70))=0, "", MAX(IF(ISERROR(AY70:BB70),"",AY70:BB70)))</f>
        <v>10</v>
      </c>
      <c r="AI70" s="66" t="str">
        <f t="array" ref="AI70">IF(MAX(IF(ISERROR(BC70:BF70),"",BC70:BF70))=0, "", MAX(IF(ISERROR(BC70:BF70),"",BC70:BF70)))</f>
        <v/>
      </c>
      <c r="AJ70" s="67">
        <f t="array" ref="AJ70">IF(MAX(IF(ISERROR(BG70:BJ70),"",BG70:BJ70))=0, "", MAX(IF(ISERROR(BG70:BJ70),"",BG70:BJ70)))</f>
        <v>10</v>
      </c>
      <c r="AK70" s="55"/>
      <c r="AL70" s="99">
        <f t="shared" si="48"/>
        <v>10</v>
      </c>
      <c r="AM70" s="99">
        <f t="shared" si="49"/>
        <v>0</v>
      </c>
      <c r="AN70" s="99">
        <f t="shared" si="50"/>
        <v>0</v>
      </c>
      <c r="AO70" s="99">
        <f t="shared" si="51"/>
        <v>5</v>
      </c>
      <c r="AP70" s="99">
        <f t="shared" si="52"/>
        <v>0</v>
      </c>
      <c r="AQ70" s="99">
        <f t="shared" si="53"/>
        <v>0</v>
      </c>
      <c r="AR70" s="99">
        <f t="shared" si="54"/>
        <v>0</v>
      </c>
      <c r="AS70" s="99">
        <f t="shared" si="55"/>
        <v>0</v>
      </c>
      <c r="AT70" s="99">
        <f t="shared" si="56"/>
        <v>10</v>
      </c>
      <c r="AU70" s="99">
        <f t="shared" si="57"/>
        <v>0</v>
      </c>
      <c r="AV70" s="99">
        <f t="shared" si="58"/>
        <v>0</v>
      </c>
      <c r="AW70" s="99">
        <f t="shared" si="59"/>
        <v>5</v>
      </c>
      <c r="AY70" s="99">
        <f t="shared" si="72"/>
        <v>10</v>
      </c>
      <c r="AZ70" s="99">
        <f t="shared" si="73"/>
        <v>0</v>
      </c>
      <c r="BA70" s="99">
        <f t="shared" si="62"/>
        <v>0</v>
      </c>
      <c r="BB70" s="99">
        <f t="shared" si="63"/>
        <v>5</v>
      </c>
      <c r="BC70" s="99">
        <f t="shared" si="74"/>
        <v>0</v>
      </c>
      <c r="BD70" s="99">
        <f t="shared" si="65"/>
        <v>0</v>
      </c>
      <c r="BE70" s="99">
        <f t="shared" si="66"/>
        <v>0</v>
      </c>
      <c r="BF70" s="99">
        <f t="shared" si="75"/>
        <v>0</v>
      </c>
      <c r="BG70" s="99">
        <f t="shared" si="68"/>
        <v>10</v>
      </c>
      <c r="BH70" s="99">
        <f t="shared" si="69"/>
        <v>0</v>
      </c>
      <c r="BI70" s="99">
        <f t="shared" si="70"/>
        <v>0</v>
      </c>
      <c r="BJ70" s="99">
        <f t="shared" si="71"/>
        <v>5</v>
      </c>
    </row>
    <row r="71" spans="2:62" x14ac:dyDescent="0.15">
      <c r="B71" s="232"/>
      <c r="C71" s="75" t="s">
        <v>99</v>
      </c>
      <c r="D71" s="65">
        <f>IF('Indoor hotspot DL'!E63&lt;&gt;"", INDEX('Indoor hotspot DL'!E$5:L$5, MATCH(5,'Indoor hotspot DL'!E63:L63,-1)+1), "")</f>
        <v>20</v>
      </c>
      <c r="E71" s="60"/>
      <c r="F71" s="67">
        <f>IF('Indoor hotspot DL'!N63&lt;&gt;"",INDEX('Indoor hotspot DL'!N$5:U$5,MATCH(5,'Indoor hotspot DL'!N63:U63,-1)+1),"")</f>
        <v>20</v>
      </c>
      <c r="G71" s="93"/>
      <c r="H71" s="94"/>
      <c r="I71" s="95"/>
      <c r="J71" s="93"/>
      <c r="K71" s="94"/>
      <c r="L71" s="96"/>
      <c r="M71" s="65" t="e">
        <f>IF('Dense Urban DL'!E63&lt;&gt;"", IF('Dense Urban DL'!E63&lt;=5, 'Dense Urban DL'!E$5, INDEX('Dense Urban DL'!E$5:L$5, MATCH(5,'Dense Urban DL'!E63:L63,-1)+1)), "")</f>
        <v>#N/A</v>
      </c>
      <c r="N71" s="60"/>
      <c r="O71" s="67" t="e">
        <f>IF('Dense Urban DL'!N63&lt;&gt;"",IF('Dense Urban DL'!N63&lt;=5,'Dense Urban DL'!N$5,INDEX('Dense Urban DL'!N$5:U$5,MATCH(5,'Dense Urban DL'!N63:U63,-1)+1)), "")</f>
        <v>#N/A</v>
      </c>
      <c r="P71" s="65">
        <f t="array" ref="P71">IF(MAX(IF(ISERROR(AL71:AO71),"",AL71:AO71))=0, "", MAX(IF(ISERROR(AL71:AO71),"",AL71:AO71)))</f>
        <v>20</v>
      </c>
      <c r="Q71" s="66" t="str">
        <f t="array" ref="Q71">IF(MAX(IF(ISERROR(AP71:AS71),"",AP71:AS71))=0, "", MAX(IF(ISERROR(AP71:AS71),"",AP71:AS71)))</f>
        <v/>
      </c>
      <c r="R71" s="67">
        <f t="array" ref="R71">IF(MAX(IF(ISERROR(AT71:AW71),"",AT71:AW71))=0, "", MAX(IF(ISERROR(AT71:AW71),"",AT71:AW71)))</f>
        <v>20</v>
      </c>
      <c r="S71" s="55"/>
      <c r="T71" s="232"/>
      <c r="U71" s="75" t="s">
        <v>99</v>
      </c>
      <c r="V71" s="65">
        <f>IF('Indoor hotspot UL'!E63&lt;&gt;"", IF('Indoor hotspot UL'!E63&lt;=5, 'Indoor hotspot UL'!E$5, INDEX('Indoor hotspot UL'!E$5:L$5, MATCH(5,'Indoor hotspot UL'!E63:L63,-1)+1)), "")</f>
        <v>20</v>
      </c>
      <c r="W71" s="60"/>
      <c r="X71" s="67">
        <f>IF('Indoor hotspot UL'!N63&lt;&gt;"", IF('Indoor hotspot UL'!N63&lt;=5, 'Indoor hotspot UL'!N$5, INDEX('Indoor hotspot UL'!N$5:U$5, MATCH(5,'Indoor hotspot UL'!N63:U63,-1)+1)), "")</f>
        <v>20</v>
      </c>
      <c r="Y71" s="93"/>
      <c r="Z71" s="94"/>
      <c r="AA71" s="95"/>
      <c r="AB71" s="93"/>
      <c r="AC71" s="94"/>
      <c r="AD71" s="96"/>
      <c r="AE71" s="65" t="e">
        <f>IF('Dense Urban UL'!E63&lt;&gt;"", IF('Dense Urban UL'!E63&lt;=5, 'Dense Urban UL'!E$5, INDEX('Dense Urban UL'!E$5:L$5, MATCH(5,'Dense Urban UL'!E63:L63,-1)+1)), "")</f>
        <v>#N/A</v>
      </c>
      <c r="AF71" s="60"/>
      <c r="AG71" s="67" t="e">
        <f>IF('Dense Urban UL'!N63&lt;&gt;"",IF('Dense Urban UL'!N63&lt;=5,'Dense Urban UL'!N$5,INDEX('Dense Urban UL'!N$5:U$5,MATCH(5,'Dense Urban UL'!N63:U63,-1)+1)), "")</f>
        <v>#N/A</v>
      </c>
      <c r="AH71" s="65">
        <f t="array" ref="AH71">IF(MAX(IF(ISERROR(AY71:BB71),"",AY71:BB71))=0, "", MAX(IF(ISERROR(AY71:BB71),"",AY71:BB71)))</f>
        <v>20</v>
      </c>
      <c r="AI71" s="66" t="str">
        <f t="array" ref="AI71">IF(MAX(IF(ISERROR(BC71:BF71),"",BC71:BF71))=0, "", MAX(IF(ISERROR(BC71:BF71),"",BC71:BF71)))</f>
        <v/>
      </c>
      <c r="AJ71" s="67">
        <f t="array" ref="AJ71">IF(MAX(IF(ISERROR(BG71:BJ71),"",BG71:BJ71))=0, "", MAX(IF(ISERROR(BG71:BJ71),"",BG71:BJ71)))</f>
        <v>20</v>
      </c>
      <c r="AK71" s="226"/>
      <c r="AL71" s="99">
        <f t="shared" si="48"/>
        <v>20</v>
      </c>
      <c r="AM71" s="99">
        <f t="shared" si="49"/>
        <v>0</v>
      </c>
      <c r="AN71" s="99">
        <f t="shared" si="50"/>
        <v>0</v>
      </c>
      <c r="AO71" s="99" t="e">
        <f t="shared" si="51"/>
        <v>#N/A</v>
      </c>
      <c r="AP71" s="99">
        <f t="shared" si="52"/>
        <v>0</v>
      </c>
      <c r="AQ71" s="99">
        <f t="shared" si="53"/>
        <v>0</v>
      </c>
      <c r="AR71" s="99">
        <f t="shared" si="54"/>
        <v>0</v>
      </c>
      <c r="AS71" s="99">
        <f t="shared" si="55"/>
        <v>0</v>
      </c>
      <c r="AT71" s="99">
        <f t="shared" si="56"/>
        <v>20</v>
      </c>
      <c r="AU71" s="99">
        <f t="shared" si="57"/>
        <v>0</v>
      </c>
      <c r="AV71" s="99">
        <f t="shared" si="58"/>
        <v>0</v>
      </c>
      <c r="AW71" s="99" t="e">
        <f t="shared" si="59"/>
        <v>#N/A</v>
      </c>
      <c r="AY71" s="99">
        <f t="shared" si="72"/>
        <v>20</v>
      </c>
      <c r="AZ71" s="99">
        <f t="shared" si="73"/>
        <v>0</v>
      </c>
      <c r="BA71" s="99">
        <f t="shared" si="62"/>
        <v>0</v>
      </c>
      <c r="BB71" s="99" t="e">
        <f t="shared" si="63"/>
        <v>#N/A</v>
      </c>
      <c r="BC71" s="99">
        <f t="shared" si="74"/>
        <v>0</v>
      </c>
      <c r="BD71" s="99">
        <f t="shared" si="65"/>
        <v>0</v>
      </c>
      <c r="BE71" s="99">
        <f t="shared" si="66"/>
        <v>0</v>
      </c>
      <c r="BF71" s="99">
        <f t="shared" si="75"/>
        <v>0</v>
      </c>
      <c r="BG71" s="99">
        <f t="shared" si="68"/>
        <v>20</v>
      </c>
      <c r="BH71" s="99">
        <f t="shared" si="69"/>
        <v>0</v>
      </c>
      <c r="BI71" s="99">
        <f t="shared" si="70"/>
        <v>0</v>
      </c>
      <c r="BJ71" s="99" t="e">
        <f t="shared" si="71"/>
        <v>#N/A</v>
      </c>
    </row>
    <row r="72" spans="2:62" x14ac:dyDescent="0.15">
      <c r="B72" s="232" t="s">
        <v>86</v>
      </c>
      <c r="C72" s="75" t="s">
        <v>98</v>
      </c>
      <c r="D72" s="65">
        <f>IF('Indoor hotspot DL'!E64&lt;&gt;"", INDEX('Indoor hotspot DL'!E$5:L$5, MATCH(5,'Indoor hotspot DL'!E64:L64,-1)+1), "")</f>
        <v>10</v>
      </c>
      <c r="E72" s="60"/>
      <c r="F72" s="67">
        <f>IF('Indoor hotspot DL'!N64&lt;&gt;"",INDEX('Indoor hotspot DL'!N$5:U$5,MATCH(5,'Indoor hotspot DL'!N64:U64,-1)+1),"")</f>
        <v>10</v>
      </c>
      <c r="G72" s="93"/>
      <c r="H72" s="94"/>
      <c r="I72" s="95"/>
      <c r="J72" s="93"/>
      <c r="K72" s="94"/>
      <c r="L72" s="96"/>
      <c r="M72" s="65">
        <f>IF('Dense Urban DL'!E64&lt;&gt;"", IF('Dense Urban DL'!E64&lt;=5, 'Dense Urban DL'!E$5, INDEX('Dense Urban DL'!E$5:L$5, MATCH(5,'Dense Urban DL'!E64:L64,-1)+1)), "")</f>
        <v>5</v>
      </c>
      <c r="N72" s="60"/>
      <c r="O72" s="67">
        <f>IF('Dense Urban DL'!N64&lt;&gt;"",IF('Dense Urban DL'!N64&lt;=5,'Dense Urban DL'!N$5,INDEX('Dense Urban DL'!N$5:U$5,MATCH(5,'Dense Urban DL'!N64:U64,-1)+1)), "")</f>
        <v>5</v>
      </c>
      <c r="P72" s="65">
        <f t="array" ref="P72">IF(MAX(IF(ISERROR(AL72:AO72),"",AL72:AO72))=0, "", MAX(IF(ISERROR(AL72:AO72),"",AL72:AO72)))</f>
        <v>10</v>
      </c>
      <c r="Q72" s="66" t="str">
        <f t="array" ref="Q72">IF(MAX(IF(ISERROR(AP72:AS72),"",AP72:AS72))=0, "", MAX(IF(ISERROR(AP72:AS72),"",AP72:AS72)))</f>
        <v/>
      </c>
      <c r="R72" s="67">
        <f t="array" ref="R72">IF(MAX(IF(ISERROR(AT72:AW72),"",AT72:AW72))=0, "", MAX(IF(ISERROR(AT72:AW72),"",AT72:AW72)))</f>
        <v>10</v>
      </c>
      <c r="S72" s="55"/>
      <c r="T72" s="232" t="s">
        <v>86</v>
      </c>
      <c r="U72" s="75" t="s">
        <v>98</v>
      </c>
      <c r="V72" s="65">
        <f>IF('Indoor hotspot UL'!E64&lt;&gt;"", IF('Indoor hotspot UL'!E64&lt;=5, 'Indoor hotspot UL'!E$5, INDEX('Indoor hotspot UL'!E$5:L$5, MATCH(5,'Indoor hotspot UL'!E64:L64,-1)+1)), "")</f>
        <v>5</v>
      </c>
      <c r="W72" s="60"/>
      <c r="X72" s="67">
        <f>IF('Indoor hotspot UL'!N64&lt;&gt;"", IF('Indoor hotspot UL'!N64&lt;=5, 'Indoor hotspot UL'!N$5, INDEX('Indoor hotspot UL'!N$5:U$5, MATCH(5,'Indoor hotspot UL'!N64:U64,-1)+1)), "")</f>
        <v>5</v>
      </c>
      <c r="Y72" s="93"/>
      <c r="Z72" s="94"/>
      <c r="AA72" s="95"/>
      <c r="AB72" s="93"/>
      <c r="AC72" s="94"/>
      <c r="AD72" s="96"/>
      <c r="AE72" s="65">
        <f>IF('Dense Urban UL'!E64&lt;&gt;"", IF('Dense Urban UL'!E64&lt;=5, 'Dense Urban UL'!E$5, INDEX('Dense Urban UL'!E$5:L$5, MATCH(5,'Dense Urban UL'!E64:L64,-1)+1)), "")</f>
        <v>5</v>
      </c>
      <c r="AF72" s="60"/>
      <c r="AG72" s="67">
        <f>IF('Dense Urban UL'!N64&lt;&gt;"",IF('Dense Urban UL'!N64&lt;=5,'Dense Urban UL'!N$5,INDEX('Dense Urban UL'!N$5:U$5,MATCH(5,'Dense Urban UL'!N64:U64,-1)+1)), "")</f>
        <v>5</v>
      </c>
      <c r="AH72" s="65">
        <f t="array" ref="AH72">IF(MAX(IF(ISERROR(AY72:BB72),"",AY72:BB72))=0, "", MAX(IF(ISERROR(AY72:BB72),"",AY72:BB72)))</f>
        <v>5</v>
      </c>
      <c r="AI72" s="66" t="str">
        <f t="array" ref="AI72">IF(MAX(IF(ISERROR(BC72:BF72),"",BC72:BF72))=0, "", MAX(IF(ISERROR(BC72:BF72),"",BC72:BF72)))</f>
        <v/>
      </c>
      <c r="AJ72" s="67">
        <f t="array" ref="AJ72">IF(MAX(IF(ISERROR(BG72:BJ72),"",BG72:BJ72))=0, "", MAX(IF(ISERROR(BG72:BJ72),"",BG72:BJ72)))</f>
        <v>5</v>
      </c>
      <c r="AK72" s="55"/>
      <c r="AL72" s="99">
        <f t="shared" si="48"/>
        <v>10</v>
      </c>
      <c r="AM72" s="99">
        <f t="shared" si="49"/>
        <v>0</v>
      </c>
      <c r="AN72" s="99">
        <f t="shared" si="50"/>
        <v>0</v>
      </c>
      <c r="AO72" s="99">
        <f t="shared" si="51"/>
        <v>5</v>
      </c>
      <c r="AP72" s="99">
        <f t="shared" si="52"/>
        <v>0</v>
      </c>
      <c r="AQ72" s="99">
        <f t="shared" si="53"/>
        <v>0</v>
      </c>
      <c r="AR72" s="99">
        <f t="shared" si="54"/>
        <v>0</v>
      </c>
      <c r="AS72" s="99">
        <f t="shared" si="55"/>
        <v>0</v>
      </c>
      <c r="AT72" s="99">
        <f t="shared" si="56"/>
        <v>10</v>
      </c>
      <c r="AU72" s="99">
        <f t="shared" si="57"/>
        <v>0</v>
      </c>
      <c r="AV72" s="99">
        <f t="shared" si="58"/>
        <v>0</v>
      </c>
      <c r="AW72" s="99">
        <f t="shared" si="59"/>
        <v>5</v>
      </c>
      <c r="AY72" s="99">
        <f t="shared" si="72"/>
        <v>5</v>
      </c>
      <c r="AZ72" s="99">
        <f t="shared" si="73"/>
        <v>0</v>
      </c>
      <c r="BA72" s="99">
        <f t="shared" si="62"/>
        <v>0</v>
      </c>
      <c r="BB72" s="99">
        <f t="shared" si="63"/>
        <v>5</v>
      </c>
      <c r="BC72" s="99">
        <f t="shared" si="74"/>
        <v>0</v>
      </c>
      <c r="BD72" s="99">
        <f t="shared" si="65"/>
        <v>0</v>
      </c>
      <c r="BE72" s="99">
        <f t="shared" si="66"/>
        <v>0</v>
      </c>
      <c r="BF72" s="99">
        <f t="shared" si="75"/>
        <v>0</v>
      </c>
      <c r="BG72" s="99">
        <f t="shared" si="68"/>
        <v>5</v>
      </c>
      <c r="BH72" s="99">
        <f t="shared" si="69"/>
        <v>0</v>
      </c>
      <c r="BI72" s="99">
        <f t="shared" si="70"/>
        <v>0</v>
      </c>
      <c r="BJ72" s="99">
        <f t="shared" si="71"/>
        <v>5</v>
      </c>
    </row>
    <row r="73" spans="2:62" x14ac:dyDescent="0.15">
      <c r="B73" s="232"/>
      <c r="C73" s="75" t="s">
        <v>99</v>
      </c>
      <c r="D73" s="65">
        <f>IF('Indoor hotspot DL'!E65&lt;&gt;"", INDEX('Indoor hotspot DL'!E$5:L$5, MATCH(5,'Indoor hotspot DL'!E65:L65,-1)+1), "")</f>
        <v>15</v>
      </c>
      <c r="E73" s="60"/>
      <c r="F73" s="67">
        <f>IF('Indoor hotspot DL'!N65&lt;&gt;"",INDEX('Indoor hotspot DL'!N$5:U$5,MATCH(5,'Indoor hotspot DL'!N65:U65,-1)+1),"")</f>
        <v>15</v>
      </c>
      <c r="G73" s="93"/>
      <c r="H73" s="94"/>
      <c r="I73" s="95"/>
      <c r="J73" s="93"/>
      <c r="K73" s="94"/>
      <c r="L73" s="96"/>
      <c r="M73" s="65" t="e">
        <f>IF('Dense Urban DL'!E65&lt;&gt;"", IF('Dense Urban DL'!E65&lt;=5, 'Dense Urban DL'!E$5, INDEX('Dense Urban DL'!E$5:L$5, MATCH(5,'Dense Urban DL'!E65:L65,-1)+1)), "")</f>
        <v>#N/A</v>
      </c>
      <c r="N73" s="60"/>
      <c r="O73" s="67" t="e">
        <f>IF('Dense Urban DL'!N65&lt;&gt;"",IF('Dense Urban DL'!N65&lt;=5,'Dense Urban DL'!N$5,INDEX('Dense Urban DL'!N$5:U$5,MATCH(5,'Dense Urban DL'!N65:U65,-1)+1)), "")</f>
        <v>#N/A</v>
      </c>
      <c r="P73" s="65">
        <f t="array" ref="P73">IF(MAX(IF(ISERROR(AL73:AO73),"",AL73:AO73))=0, "", MAX(IF(ISERROR(AL73:AO73),"",AL73:AO73)))</f>
        <v>15</v>
      </c>
      <c r="Q73" s="66" t="str">
        <f t="array" ref="Q73">IF(MAX(IF(ISERROR(AP73:AS73),"",AP73:AS73))=0, "", MAX(IF(ISERROR(AP73:AS73),"",AP73:AS73)))</f>
        <v/>
      </c>
      <c r="R73" s="67">
        <f t="array" ref="R73">IF(MAX(IF(ISERROR(AT73:AW73),"",AT73:AW73))=0, "", MAX(IF(ISERROR(AT73:AW73),"",AT73:AW73)))</f>
        <v>15</v>
      </c>
      <c r="S73" s="55"/>
      <c r="T73" s="232"/>
      <c r="U73" s="75" t="s">
        <v>99</v>
      </c>
      <c r="V73" s="65">
        <f>IF('Indoor hotspot UL'!E65&lt;&gt;"", IF('Indoor hotspot UL'!E65&lt;=5, 'Indoor hotspot UL'!E$5, INDEX('Indoor hotspot UL'!E$5:L$5, MATCH(5,'Indoor hotspot UL'!E65:L65,-1)+1)), "")</f>
        <v>15</v>
      </c>
      <c r="W73" s="60"/>
      <c r="X73" s="67">
        <f>IF('Indoor hotspot UL'!N65&lt;&gt;"", IF('Indoor hotspot UL'!N65&lt;=5, 'Indoor hotspot UL'!N$5, INDEX('Indoor hotspot UL'!N$5:U$5, MATCH(5,'Indoor hotspot UL'!N65:U65,-1)+1)), "")</f>
        <v>15</v>
      </c>
      <c r="Y73" s="93"/>
      <c r="Z73" s="94"/>
      <c r="AA73" s="95"/>
      <c r="AB73" s="93"/>
      <c r="AC73" s="94"/>
      <c r="AD73" s="96"/>
      <c r="AE73" s="65" t="e">
        <f>IF('Dense Urban UL'!E65&lt;&gt;"", IF('Dense Urban UL'!E65&lt;=5, 'Dense Urban UL'!E$5, INDEX('Dense Urban UL'!E$5:L$5, MATCH(5,'Dense Urban UL'!E65:L65,-1)+1)), "")</f>
        <v>#N/A</v>
      </c>
      <c r="AF73" s="60"/>
      <c r="AG73" s="67" t="e">
        <f>IF('Dense Urban UL'!N65&lt;&gt;"",IF('Dense Urban UL'!N65&lt;=5,'Dense Urban UL'!N$5,INDEX('Dense Urban UL'!N$5:U$5,MATCH(5,'Dense Urban UL'!N65:U65,-1)+1)), "")</f>
        <v>#N/A</v>
      </c>
      <c r="AH73" s="65">
        <f t="array" ref="AH73">IF(MAX(IF(ISERROR(AY73:BB73),"",AY73:BB73))=0, "", MAX(IF(ISERROR(AY73:BB73),"",AY73:BB73)))</f>
        <v>15</v>
      </c>
      <c r="AI73" s="66" t="str">
        <f t="array" ref="AI73">IF(MAX(IF(ISERROR(BC73:BF73),"",BC73:BF73))=0, "", MAX(IF(ISERROR(BC73:BF73),"",BC73:BF73)))</f>
        <v/>
      </c>
      <c r="AJ73" s="67">
        <f t="array" ref="AJ73">IF(MAX(IF(ISERROR(BG73:BJ73),"",BG73:BJ73))=0, "", MAX(IF(ISERROR(BG73:BJ73),"",BG73:BJ73)))</f>
        <v>15</v>
      </c>
      <c r="AK73" s="226"/>
      <c r="AL73" s="99">
        <f t="shared" si="48"/>
        <v>15</v>
      </c>
      <c r="AM73" s="99">
        <f t="shared" si="49"/>
        <v>0</v>
      </c>
      <c r="AN73" s="99">
        <f t="shared" si="50"/>
        <v>0</v>
      </c>
      <c r="AO73" s="99" t="e">
        <f t="shared" si="51"/>
        <v>#N/A</v>
      </c>
      <c r="AP73" s="99">
        <f t="shared" si="52"/>
        <v>0</v>
      </c>
      <c r="AQ73" s="99">
        <f t="shared" si="53"/>
        <v>0</v>
      </c>
      <c r="AR73" s="99">
        <f t="shared" si="54"/>
        <v>0</v>
      </c>
      <c r="AS73" s="99">
        <f t="shared" si="55"/>
        <v>0</v>
      </c>
      <c r="AT73" s="99">
        <f t="shared" si="56"/>
        <v>15</v>
      </c>
      <c r="AU73" s="99">
        <f t="shared" si="57"/>
        <v>0</v>
      </c>
      <c r="AV73" s="99">
        <f t="shared" si="58"/>
        <v>0</v>
      </c>
      <c r="AW73" s="99" t="e">
        <f t="shared" si="59"/>
        <v>#N/A</v>
      </c>
      <c r="AY73" s="99">
        <f t="shared" si="72"/>
        <v>15</v>
      </c>
      <c r="AZ73" s="99">
        <f t="shared" si="73"/>
        <v>0</v>
      </c>
      <c r="BA73" s="99">
        <f t="shared" si="62"/>
        <v>0</v>
      </c>
      <c r="BB73" s="99" t="e">
        <f t="shared" si="63"/>
        <v>#N/A</v>
      </c>
      <c r="BC73" s="99">
        <f t="shared" si="74"/>
        <v>0</v>
      </c>
      <c r="BD73" s="99">
        <f t="shared" si="65"/>
        <v>0</v>
      </c>
      <c r="BE73" s="99">
        <f t="shared" si="66"/>
        <v>0</v>
      </c>
      <c r="BF73" s="99">
        <f t="shared" si="75"/>
        <v>0</v>
      </c>
      <c r="BG73" s="99">
        <f t="shared" si="68"/>
        <v>15</v>
      </c>
      <c r="BH73" s="99">
        <f t="shared" si="69"/>
        <v>0</v>
      </c>
      <c r="BI73" s="99">
        <f t="shared" si="70"/>
        <v>0</v>
      </c>
      <c r="BJ73" s="99" t="e">
        <f t="shared" si="71"/>
        <v>#N/A</v>
      </c>
    </row>
    <row r="74" spans="2:62" x14ac:dyDescent="0.15">
      <c r="B74" s="232" t="s">
        <v>87</v>
      </c>
      <c r="C74" s="75" t="s">
        <v>98</v>
      </c>
      <c r="D74" s="65">
        <f>IF('Indoor hotspot DL'!E66&lt;&gt;"", INDEX('Indoor hotspot DL'!E$5:L$5, MATCH(5,'Indoor hotspot DL'!E66:L66,-1)+1), "")</f>
        <v>10</v>
      </c>
      <c r="E74" s="60"/>
      <c r="F74" s="67">
        <f>IF('Indoor hotspot DL'!N66&lt;&gt;"",INDEX('Indoor hotspot DL'!N$5:U$5,MATCH(5,'Indoor hotspot DL'!N66:U66,-1)+1),"")</f>
        <v>10</v>
      </c>
      <c r="G74" s="93"/>
      <c r="H74" s="94"/>
      <c r="I74" s="95"/>
      <c r="J74" s="93"/>
      <c r="K74" s="94"/>
      <c r="L74" s="96"/>
      <c r="M74" s="65">
        <f>IF('Dense Urban DL'!E66&lt;&gt;"", IF('Dense Urban DL'!E66&lt;=5, 'Dense Urban DL'!E$5, INDEX('Dense Urban DL'!E$5:L$5, MATCH(5,'Dense Urban DL'!E66:L66,-1)+1)), "")</f>
        <v>10</v>
      </c>
      <c r="N74" s="60"/>
      <c r="O74" s="67">
        <f>IF('Dense Urban DL'!N66&lt;&gt;"",IF('Dense Urban DL'!N66&lt;=5,'Dense Urban DL'!N$5,INDEX('Dense Urban DL'!N$5:U$5,MATCH(5,'Dense Urban DL'!N66:U66,-1)+1)), "")</f>
        <v>10</v>
      </c>
      <c r="P74" s="65">
        <f t="array" ref="P74">IF(MAX(IF(ISERROR(AL74:AO74),"",AL74:AO74))=0, "", MAX(IF(ISERROR(AL74:AO74),"",AL74:AO74)))</f>
        <v>10</v>
      </c>
      <c r="Q74" s="66" t="str">
        <f t="array" ref="Q74">IF(MAX(IF(ISERROR(AP74:AS74),"",AP74:AS74))=0, "", MAX(IF(ISERROR(AP74:AS74),"",AP74:AS74)))</f>
        <v/>
      </c>
      <c r="R74" s="67">
        <f t="array" ref="R74">IF(MAX(IF(ISERROR(AT74:AW74),"",AT74:AW74))=0, "", MAX(IF(ISERROR(AT74:AW74),"",AT74:AW74)))</f>
        <v>10</v>
      </c>
      <c r="S74" s="55"/>
      <c r="T74" s="232" t="s">
        <v>87</v>
      </c>
      <c r="U74" s="75" t="s">
        <v>98</v>
      </c>
      <c r="V74" s="65">
        <f>IF('Indoor hotspot UL'!E66&lt;&gt;"", IF('Indoor hotspot UL'!E66&lt;=5, 'Indoor hotspot UL'!E$5, INDEX('Indoor hotspot UL'!E$5:L$5, MATCH(5,'Indoor hotspot UL'!E66:L66,-1)+1)), "")</f>
        <v>5</v>
      </c>
      <c r="W74" s="60"/>
      <c r="X74" s="67">
        <f>IF('Indoor hotspot UL'!N66&lt;&gt;"", IF('Indoor hotspot UL'!N66&lt;=5, 'Indoor hotspot UL'!N$5, INDEX('Indoor hotspot UL'!N$5:U$5, MATCH(5,'Indoor hotspot UL'!N66:U66,-1)+1)), "")</f>
        <v>5</v>
      </c>
      <c r="Y74" s="93"/>
      <c r="Z74" s="94"/>
      <c r="AA74" s="95"/>
      <c r="AB74" s="93"/>
      <c r="AC74" s="94"/>
      <c r="AD74" s="96"/>
      <c r="AE74" s="65">
        <f>IF('Dense Urban UL'!E66&lt;&gt;"", IF('Dense Urban UL'!E66&lt;=5, 'Dense Urban UL'!E$5, INDEX('Dense Urban UL'!E$5:L$5, MATCH(5,'Dense Urban UL'!E66:L66,-1)+1)), "")</f>
        <v>5</v>
      </c>
      <c r="AF74" s="60"/>
      <c r="AG74" s="67">
        <f>IF('Dense Urban UL'!N66&lt;&gt;"",IF('Dense Urban UL'!N66&lt;=5,'Dense Urban UL'!N$5,INDEX('Dense Urban UL'!N$5:U$5,MATCH(5,'Dense Urban UL'!N66:U66,-1)+1)), "")</f>
        <v>5</v>
      </c>
      <c r="AH74" s="65">
        <f t="array" ref="AH74">IF(MAX(IF(ISERROR(AY74:BB74),"",AY74:BB74))=0, "", MAX(IF(ISERROR(AY74:BB74),"",AY74:BB74)))</f>
        <v>5</v>
      </c>
      <c r="AI74" s="66" t="str">
        <f t="array" ref="AI74">IF(MAX(IF(ISERROR(BC74:BF74),"",BC74:BF74))=0, "", MAX(IF(ISERROR(BC74:BF74),"",BC74:BF74)))</f>
        <v/>
      </c>
      <c r="AJ74" s="67">
        <f t="array" ref="AJ74">IF(MAX(IF(ISERROR(BG74:BJ74),"",BG74:BJ74))=0, "", MAX(IF(ISERROR(BG74:BJ74),"",BG74:BJ74)))</f>
        <v>5</v>
      </c>
      <c r="AK74" s="55"/>
      <c r="AL74" s="99">
        <f t="shared" si="48"/>
        <v>10</v>
      </c>
      <c r="AM74" s="99">
        <f t="shared" si="49"/>
        <v>0</v>
      </c>
      <c r="AN74" s="99">
        <f t="shared" si="50"/>
        <v>0</v>
      </c>
      <c r="AO74" s="99">
        <f t="shared" si="51"/>
        <v>10</v>
      </c>
      <c r="AP74" s="99">
        <f t="shared" si="52"/>
        <v>0</v>
      </c>
      <c r="AQ74" s="99">
        <f t="shared" si="53"/>
        <v>0</v>
      </c>
      <c r="AR74" s="99">
        <f t="shared" si="54"/>
        <v>0</v>
      </c>
      <c r="AS74" s="99">
        <f t="shared" si="55"/>
        <v>0</v>
      </c>
      <c r="AT74" s="99">
        <f t="shared" si="56"/>
        <v>10</v>
      </c>
      <c r="AU74" s="99">
        <f t="shared" si="57"/>
        <v>0</v>
      </c>
      <c r="AV74" s="99">
        <f t="shared" si="58"/>
        <v>0</v>
      </c>
      <c r="AW74" s="99">
        <f t="shared" si="59"/>
        <v>10</v>
      </c>
      <c r="AY74" s="99">
        <f t="shared" si="72"/>
        <v>5</v>
      </c>
      <c r="AZ74" s="99">
        <f t="shared" si="73"/>
        <v>0</v>
      </c>
      <c r="BA74" s="99">
        <f t="shared" si="62"/>
        <v>0</v>
      </c>
      <c r="BB74" s="99">
        <f t="shared" si="63"/>
        <v>5</v>
      </c>
      <c r="BC74" s="99">
        <f t="shared" si="74"/>
        <v>0</v>
      </c>
      <c r="BD74" s="99">
        <f t="shared" si="65"/>
        <v>0</v>
      </c>
      <c r="BE74" s="99">
        <f t="shared" si="66"/>
        <v>0</v>
      </c>
      <c r="BF74" s="99">
        <f t="shared" si="75"/>
        <v>0</v>
      </c>
      <c r="BG74" s="99">
        <f t="shared" si="68"/>
        <v>5</v>
      </c>
      <c r="BH74" s="99">
        <f t="shared" si="69"/>
        <v>0</v>
      </c>
      <c r="BI74" s="99">
        <f t="shared" si="70"/>
        <v>0</v>
      </c>
      <c r="BJ74" s="99">
        <f t="shared" si="71"/>
        <v>5</v>
      </c>
    </row>
    <row r="75" spans="2:62" x14ac:dyDescent="0.15">
      <c r="B75" s="232"/>
      <c r="C75" s="75" t="s">
        <v>99</v>
      </c>
      <c r="D75" s="65">
        <f>IF('Indoor hotspot DL'!E67&lt;&gt;"", INDEX('Indoor hotspot DL'!E$5:L$5, MATCH(5,'Indoor hotspot DL'!E67:L67,-1)+1), "")</f>
        <v>15</v>
      </c>
      <c r="E75" s="60"/>
      <c r="F75" s="67">
        <f>IF('Indoor hotspot DL'!N67&lt;&gt;"",INDEX('Indoor hotspot DL'!N$5:U$5,MATCH(5,'Indoor hotspot DL'!N67:U67,-1)+1),"")</f>
        <v>15</v>
      </c>
      <c r="G75" s="93"/>
      <c r="H75" s="94"/>
      <c r="I75" s="95"/>
      <c r="J75" s="93"/>
      <c r="K75" s="94"/>
      <c r="L75" s="96"/>
      <c r="M75" s="65" t="e">
        <f>IF('Dense Urban DL'!E67&lt;&gt;"", IF('Dense Urban DL'!E67&lt;=5, 'Dense Urban DL'!E$5, INDEX('Dense Urban DL'!E$5:L$5, MATCH(5,'Dense Urban DL'!E67:L67,-1)+1)), "")</f>
        <v>#N/A</v>
      </c>
      <c r="N75" s="60"/>
      <c r="O75" s="67" t="e">
        <f>IF('Dense Urban DL'!N67&lt;&gt;"",IF('Dense Urban DL'!N67&lt;=5,'Dense Urban DL'!N$5,INDEX('Dense Urban DL'!N$5:U$5,MATCH(5,'Dense Urban DL'!N67:U67,-1)+1)), "")</f>
        <v>#N/A</v>
      </c>
      <c r="P75" s="65">
        <f t="array" ref="P75">IF(MAX(IF(ISERROR(AL75:AO75),"",AL75:AO75))=0, "", MAX(IF(ISERROR(AL75:AO75),"",AL75:AO75)))</f>
        <v>15</v>
      </c>
      <c r="Q75" s="66" t="str">
        <f t="array" ref="Q75">IF(MAX(IF(ISERROR(AP75:AS75),"",AP75:AS75))=0, "", MAX(IF(ISERROR(AP75:AS75),"",AP75:AS75)))</f>
        <v/>
      </c>
      <c r="R75" s="67">
        <f t="array" ref="R75">IF(MAX(IF(ISERROR(AT75:AW75),"",AT75:AW75))=0, "", MAX(IF(ISERROR(AT75:AW75),"",AT75:AW75)))</f>
        <v>15</v>
      </c>
      <c r="S75" s="55"/>
      <c r="T75" s="232"/>
      <c r="U75" s="75" t="s">
        <v>99</v>
      </c>
      <c r="V75" s="65">
        <f>IF('Indoor hotspot UL'!E67&lt;&gt;"", IF('Indoor hotspot UL'!E67&lt;=5, 'Indoor hotspot UL'!E$5, INDEX('Indoor hotspot UL'!E$5:L$5, MATCH(5,'Indoor hotspot UL'!E67:L67,-1)+1)), "")</f>
        <v>10</v>
      </c>
      <c r="W75" s="60"/>
      <c r="X75" s="67">
        <f>IF('Indoor hotspot UL'!N67&lt;&gt;"", IF('Indoor hotspot UL'!N67&lt;=5, 'Indoor hotspot UL'!N$5, INDEX('Indoor hotspot UL'!N$5:U$5, MATCH(5,'Indoor hotspot UL'!N67:U67,-1)+1)), "")</f>
        <v>10</v>
      </c>
      <c r="Y75" s="93"/>
      <c r="Z75" s="94"/>
      <c r="AA75" s="95"/>
      <c r="AB75" s="93"/>
      <c r="AC75" s="94"/>
      <c r="AD75" s="96"/>
      <c r="AE75" s="65" t="e">
        <f>IF('Dense Urban UL'!E67&lt;&gt;"", IF('Dense Urban UL'!E67&lt;=5, 'Dense Urban UL'!E$5, INDEX('Dense Urban UL'!E$5:L$5, MATCH(5,'Dense Urban UL'!E67:L67,-1)+1)), "")</f>
        <v>#N/A</v>
      </c>
      <c r="AF75" s="60"/>
      <c r="AG75" s="67" t="e">
        <f>IF('Dense Urban UL'!N67&lt;&gt;"",IF('Dense Urban UL'!N67&lt;=5,'Dense Urban UL'!N$5,INDEX('Dense Urban UL'!N$5:U$5,MATCH(5,'Dense Urban UL'!N67:U67,-1)+1)), "")</f>
        <v>#N/A</v>
      </c>
      <c r="AH75" s="65">
        <f t="array" ref="AH75">IF(MAX(IF(ISERROR(AY75:BB75),"",AY75:BB75))=0, "", MAX(IF(ISERROR(AY75:BB75),"",AY75:BB75)))</f>
        <v>10</v>
      </c>
      <c r="AI75" s="66" t="str">
        <f t="array" ref="AI75">IF(MAX(IF(ISERROR(BC75:BF75),"",BC75:BF75))=0, "", MAX(IF(ISERROR(BC75:BF75),"",BC75:BF75)))</f>
        <v/>
      </c>
      <c r="AJ75" s="67">
        <f t="array" ref="AJ75">IF(MAX(IF(ISERROR(BG75:BJ75),"",BG75:BJ75))=0, "", MAX(IF(ISERROR(BG75:BJ75),"",BG75:BJ75)))</f>
        <v>10</v>
      </c>
      <c r="AK75" s="226"/>
      <c r="AL75" s="99">
        <f t="shared" si="48"/>
        <v>15</v>
      </c>
      <c r="AM75" s="99">
        <f t="shared" si="49"/>
        <v>0</v>
      </c>
      <c r="AN75" s="99">
        <f t="shared" si="50"/>
        <v>0</v>
      </c>
      <c r="AO75" s="99" t="e">
        <f t="shared" si="51"/>
        <v>#N/A</v>
      </c>
      <c r="AP75" s="99">
        <f t="shared" si="52"/>
        <v>0</v>
      </c>
      <c r="AQ75" s="99">
        <f t="shared" si="53"/>
        <v>0</v>
      </c>
      <c r="AR75" s="99">
        <f t="shared" si="54"/>
        <v>0</v>
      </c>
      <c r="AS75" s="99">
        <f t="shared" si="55"/>
        <v>0</v>
      </c>
      <c r="AT75" s="99">
        <f t="shared" si="56"/>
        <v>15</v>
      </c>
      <c r="AU75" s="99">
        <f t="shared" si="57"/>
        <v>0</v>
      </c>
      <c r="AV75" s="99">
        <f t="shared" si="58"/>
        <v>0</v>
      </c>
      <c r="AW75" s="99" t="e">
        <f t="shared" si="59"/>
        <v>#N/A</v>
      </c>
      <c r="AY75" s="99">
        <f t="shared" si="72"/>
        <v>10</v>
      </c>
      <c r="AZ75" s="99">
        <f t="shared" si="73"/>
        <v>0</v>
      </c>
      <c r="BA75" s="99">
        <f t="shared" si="62"/>
        <v>0</v>
      </c>
      <c r="BB75" s="99" t="e">
        <f t="shared" si="63"/>
        <v>#N/A</v>
      </c>
      <c r="BC75" s="99">
        <f t="shared" si="74"/>
        <v>0</v>
      </c>
      <c r="BD75" s="99">
        <f t="shared" si="65"/>
        <v>0</v>
      </c>
      <c r="BE75" s="99">
        <f t="shared" si="66"/>
        <v>0</v>
      </c>
      <c r="BF75" s="99">
        <f t="shared" si="75"/>
        <v>0</v>
      </c>
      <c r="BG75" s="99">
        <f t="shared" si="68"/>
        <v>10</v>
      </c>
      <c r="BH75" s="99">
        <f t="shared" si="69"/>
        <v>0</v>
      </c>
      <c r="BI75" s="99">
        <f t="shared" si="70"/>
        <v>0</v>
      </c>
      <c r="BJ75" s="99" t="e">
        <f t="shared" si="71"/>
        <v>#N/A</v>
      </c>
    </row>
    <row r="76" spans="2:62" x14ac:dyDescent="0.15">
      <c r="B76" s="232" t="s">
        <v>81</v>
      </c>
      <c r="C76" s="75" t="s">
        <v>98</v>
      </c>
      <c r="D76" s="65">
        <f>IF('Indoor hotspot DL'!E68&lt;&gt;"", INDEX('Indoor hotspot DL'!E$5:L$5, MATCH(5,'Indoor hotspot DL'!E68:L68,-1)+1), "")</f>
        <v>20</v>
      </c>
      <c r="E76" s="60"/>
      <c r="F76" s="67">
        <f>IF('Indoor hotspot DL'!N68&lt;&gt;"",INDEX('Indoor hotspot DL'!N$5:U$5,MATCH(5,'Indoor hotspot DL'!N68:U68,-1)+1),"")</f>
        <v>20</v>
      </c>
      <c r="G76" s="93"/>
      <c r="H76" s="94"/>
      <c r="I76" s="95"/>
      <c r="J76" s="93"/>
      <c r="K76" s="94"/>
      <c r="L76" s="96"/>
      <c r="M76" s="65">
        <f>IF('Dense Urban DL'!E68&lt;&gt;"", IF('Dense Urban DL'!E68&lt;=5, 'Dense Urban DL'!E$5, INDEX('Dense Urban DL'!E$5:L$5, MATCH(5,'Dense Urban DL'!E68:L68,-1)+1)), "")</f>
        <v>5</v>
      </c>
      <c r="N76" s="60"/>
      <c r="O76" s="67">
        <f>IF('Dense Urban DL'!N68&lt;&gt;"",IF('Dense Urban DL'!N68&lt;=5,'Dense Urban DL'!N$5,INDEX('Dense Urban DL'!N$5:U$5,MATCH(5,'Dense Urban DL'!N68:U68,-1)+1)), "")</f>
        <v>5</v>
      </c>
      <c r="P76" s="65">
        <f t="array" ref="P76">IF(MAX(IF(ISERROR(AL76:AO76),"",AL76:AO76))=0, "", MAX(IF(ISERROR(AL76:AO76),"",AL76:AO76)))</f>
        <v>20</v>
      </c>
      <c r="Q76" s="66" t="str">
        <f t="array" ref="Q76">IF(MAX(IF(ISERROR(AP76:AS76),"",AP76:AS76))=0, "", MAX(IF(ISERROR(AP76:AS76),"",AP76:AS76)))</f>
        <v/>
      </c>
      <c r="R76" s="67">
        <f t="array" ref="R76">IF(MAX(IF(ISERROR(AT76:AW76),"",AT76:AW76))=0, "", MAX(IF(ISERROR(AT76:AW76),"",AT76:AW76)))</f>
        <v>20</v>
      </c>
      <c r="S76" s="55"/>
      <c r="T76" s="232" t="s">
        <v>81</v>
      </c>
      <c r="U76" s="75" t="s">
        <v>98</v>
      </c>
      <c r="V76" s="65">
        <f>IF('Indoor hotspot UL'!E68&lt;&gt;"", IF('Indoor hotspot UL'!E68&lt;=5, 'Indoor hotspot UL'!E$5, INDEX('Indoor hotspot UL'!E$5:L$5, MATCH(5,'Indoor hotspot UL'!E68:L68,-1)+1)), "")</f>
        <v>10</v>
      </c>
      <c r="W76" s="60"/>
      <c r="X76" s="67">
        <f>IF('Indoor hotspot UL'!N68&lt;&gt;"", IF('Indoor hotspot UL'!N68&lt;=5, 'Indoor hotspot UL'!N$5, INDEX('Indoor hotspot UL'!N$5:U$5, MATCH(5,'Indoor hotspot UL'!N68:U68,-1)+1)), "")</f>
        <v>10</v>
      </c>
      <c r="Y76" s="93"/>
      <c r="Z76" s="94"/>
      <c r="AA76" s="95"/>
      <c r="AB76" s="93"/>
      <c r="AC76" s="94"/>
      <c r="AD76" s="96"/>
      <c r="AE76" s="65">
        <f>IF('Dense Urban UL'!E68&lt;&gt;"", IF('Dense Urban UL'!E68&lt;=5, 'Dense Urban UL'!E$5, INDEX('Dense Urban UL'!E$5:L$5, MATCH(5,'Dense Urban UL'!E68:L68,-1)+1)), "")</f>
        <v>5</v>
      </c>
      <c r="AF76" s="60"/>
      <c r="AG76" s="67">
        <f>IF('Dense Urban UL'!N68&lt;&gt;"",IF('Dense Urban UL'!N68&lt;=5,'Dense Urban UL'!N$5,INDEX('Dense Urban UL'!N$5:U$5,MATCH(5,'Dense Urban UL'!N68:U68,-1)+1)), "")</f>
        <v>5</v>
      </c>
      <c r="AH76" s="65">
        <f t="array" ref="AH76">IF(MAX(IF(ISERROR(AY76:BB76),"",AY76:BB76))=0, "", MAX(IF(ISERROR(AY76:BB76),"",AY76:BB76)))</f>
        <v>10</v>
      </c>
      <c r="AI76" s="66" t="str">
        <f t="array" ref="AI76">IF(MAX(IF(ISERROR(BC76:BF76),"",BC76:BF76))=0, "", MAX(IF(ISERROR(BC76:BF76),"",BC76:BF76)))</f>
        <v/>
      </c>
      <c r="AJ76" s="67">
        <f t="array" ref="AJ76">IF(MAX(IF(ISERROR(BG76:BJ76),"",BG76:BJ76))=0, "", MAX(IF(ISERROR(BG76:BJ76),"",BG76:BJ76)))</f>
        <v>10</v>
      </c>
      <c r="AK76" s="55"/>
      <c r="AL76" s="99">
        <f t="shared" si="48"/>
        <v>20</v>
      </c>
      <c r="AM76" s="99">
        <f t="shared" si="49"/>
        <v>0</v>
      </c>
      <c r="AN76" s="99">
        <f t="shared" si="50"/>
        <v>0</v>
      </c>
      <c r="AO76" s="99">
        <f t="shared" si="51"/>
        <v>5</v>
      </c>
      <c r="AP76" s="99">
        <f t="shared" si="52"/>
        <v>0</v>
      </c>
      <c r="AQ76" s="99">
        <f t="shared" si="53"/>
        <v>0</v>
      </c>
      <c r="AR76" s="99">
        <f t="shared" si="54"/>
        <v>0</v>
      </c>
      <c r="AS76" s="99">
        <f t="shared" si="55"/>
        <v>0</v>
      </c>
      <c r="AT76" s="99">
        <f t="shared" si="56"/>
        <v>20</v>
      </c>
      <c r="AU76" s="99">
        <f t="shared" si="57"/>
        <v>0</v>
      </c>
      <c r="AV76" s="99">
        <f t="shared" si="58"/>
        <v>0</v>
      </c>
      <c r="AW76" s="99">
        <f t="shared" si="59"/>
        <v>5</v>
      </c>
      <c r="AY76" s="99">
        <f t="shared" si="72"/>
        <v>10</v>
      </c>
      <c r="AZ76" s="99">
        <f t="shared" si="73"/>
        <v>0</v>
      </c>
      <c r="BA76" s="99">
        <f t="shared" si="62"/>
        <v>0</v>
      </c>
      <c r="BB76" s="99">
        <f t="shared" si="63"/>
        <v>5</v>
      </c>
      <c r="BC76" s="99">
        <f t="shared" si="74"/>
        <v>0</v>
      </c>
      <c r="BD76" s="99">
        <f t="shared" si="65"/>
        <v>0</v>
      </c>
      <c r="BE76" s="99">
        <f t="shared" si="66"/>
        <v>0</v>
      </c>
      <c r="BF76" s="99">
        <f t="shared" si="75"/>
        <v>0</v>
      </c>
      <c r="BG76" s="99">
        <f t="shared" si="68"/>
        <v>10</v>
      </c>
      <c r="BH76" s="99">
        <f t="shared" si="69"/>
        <v>0</v>
      </c>
      <c r="BI76" s="99">
        <f t="shared" si="70"/>
        <v>0</v>
      </c>
      <c r="BJ76" s="99">
        <f t="shared" si="71"/>
        <v>5</v>
      </c>
    </row>
    <row r="77" spans="2:62" x14ac:dyDescent="0.15">
      <c r="B77" s="232"/>
      <c r="C77" s="75" t="s">
        <v>99</v>
      </c>
      <c r="D77" s="65">
        <f>IF('Indoor hotspot DL'!E69&lt;&gt;"", INDEX('Indoor hotspot DL'!E$5:L$5, MATCH(5,'Indoor hotspot DL'!E69:L69,-1)+1), "")</f>
        <v>15</v>
      </c>
      <c r="E77" s="60"/>
      <c r="F77" s="67">
        <f>IF('Indoor hotspot DL'!N69&lt;&gt;"",INDEX('Indoor hotspot DL'!N$5:U$5,MATCH(5,'Indoor hotspot DL'!N69:U69,-1)+1),"")</f>
        <v>15</v>
      </c>
      <c r="G77" s="93"/>
      <c r="H77" s="94"/>
      <c r="I77" s="95"/>
      <c r="J77" s="93"/>
      <c r="K77" s="94"/>
      <c r="L77" s="96"/>
      <c r="M77" s="65" t="e">
        <f>IF('Dense Urban DL'!E69&lt;&gt;"", IF('Dense Urban DL'!E69&lt;=5, 'Dense Urban DL'!E$5, INDEX('Dense Urban DL'!E$5:L$5, MATCH(5,'Dense Urban DL'!E69:L69,-1)+1)), "")</f>
        <v>#N/A</v>
      </c>
      <c r="N77" s="60"/>
      <c r="O77" s="67" t="e">
        <f>IF('Dense Urban DL'!N69&lt;&gt;"",IF('Dense Urban DL'!N69&lt;=5,'Dense Urban DL'!N$5,INDEX('Dense Urban DL'!N$5:U$5,MATCH(5,'Dense Urban DL'!N69:U69,-1)+1)), "")</f>
        <v>#N/A</v>
      </c>
      <c r="P77" s="65">
        <f t="array" ref="P77">IF(MAX(IF(ISERROR(AL77:AO77),"",AL77:AO77))=0, "", MAX(IF(ISERROR(AL77:AO77),"",AL77:AO77)))</f>
        <v>15</v>
      </c>
      <c r="Q77" s="66" t="str">
        <f t="array" ref="Q77">IF(MAX(IF(ISERROR(AP77:AS77),"",AP77:AS77))=0, "", MAX(IF(ISERROR(AP77:AS77),"",AP77:AS77)))</f>
        <v/>
      </c>
      <c r="R77" s="67">
        <f t="array" ref="R77">IF(MAX(IF(ISERROR(AT77:AW77),"",AT77:AW77))=0, "", MAX(IF(ISERROR(AT77:AW77),"",AT77:AW77)))</f>
        <v>15</v>
      </c>
      <c r="S77" s="55"/>
      <c r="T77" s="232"/>
      <c r="U77" s="75" t="s">
        <v>99</v>
      </c>
      <c r="V77" s="65">
        <f>IF('Indoor hotspot UL'!E69&lt;&gt;"", IF('Indoor hotspot UL'!E69&lt;=5, 'Indoor hotspot UL'!E$5, INDEX('Indoor hotspot UL'!E$5:L$5, MATCH(5,'Indoor hotspot UL'!E69:L69,-1)+1)), "")</f>
        <v>15</v>
      </c>
      <c r="W77" s="60"/>
      <c r="X77" s="67">
        <f>IF('Indoor hotspot UL'!N69&lt;&gt;"", IF('Indoor hotspot UL'!N69&lt;=5, 'Indoor hotspot UL'!N$5, INDEX('Indoor hotspot UL'!N$5:U$5, MATCH(5,'Indoor hotspot UL'!N69:U69,-1)+1)), "")</f>
        <v>15</v>
      </c>
      <c r="Y77" s="93"/>
      <c r="Z77" s="94"/>
      <c r="AA77" s="95"/>
      <c r="AB77" s="93"/>
      <c r="AC77" s="94"/>
      <c r="AD77" s="96"/>
      <c r="AE77" s="65" t="e">
        <f>IF('Dense Urban UL'!E69&lt;&gt;"", IF('Dense Urban UL'!E69&lt;=5, 'Dense Urban UL'!E$5, INDEX('Dense Urban UL'!E$5:L$5, MATCH(5,'Dense Urban UL'!E69:L69,-1)+1)), "")</f>
        <v>#N/A</v>
      </c>
      <c r="AF77" s="60"/>
      <c r="AG77" s="67" t="e">
        <f>IF('Dense Urban UL'!N69&lt;&gt;"",IF('Dense Urban UL'!N69&lt;=5,'Dense Urban UL'!N$5,INDEX('Dense Urban UL'!N$5:U$5,MATCH(5,'Dense Urban UL'!N69:U69,-1)+1)), "")</f>
        <v>#N/A</v>
      </c>
      <c r="AH77" s="65">
        <f t="array" ref="AH77">IF(MAX(IF(ISERROR(AY77:BB77),"",AY77:BB77))=0, "", MAX(IF(ISERROR(AY77:BB77),"",AY77:BB77)))</f>
        <v>15</v>
      </c>
      <c r="AI77" s="66" t="str">
        <f t="array" ref="AI77">IF(MAX(IF(ISERROR(BC77:BF77),"",BC77:BF77))=0, "", MAX(IF(ISERROR(BC77:BF77),"",BC77:BF77)))</f>
        <v/>
      </c>
      <c r="AJ77" s="67">
        <f t="array" ref="AJ77">IF(MAX(IF(ISERROR(BG77:BJ77),"",BG77:BJ77))=0, "", MAX(IF(ISERROR(BG77:BJ77),"",BG77:BJ77)))</f>
        <v>15</v>
      </c>
      <c r="AK77" s="226"/>
      <c r="AL77" s="99">
        <f t="shared" si="48"/>
        <v>15</v>
      </c>
      <c r="AM77" s="99">
        <f t="shared" si="49"/>
        <v>0</v>
      </c>
      <c r="AN77" s="99">
        <f t="shared" si="50"/>
        <v>0</v>
      </c>
      <c r="AO77" s="99" t="e">
        <f t="shared" si="51"/>
        <v>#N/A</v>
      </c>
      <c r="AP77" s="99">
        <f t="shared" si="52"/>
        <v>0</v>
      </c>
      <c r="AQ77" s="99">
        <f t="shared" si="53"/>
        <v>0</v>
      </c>
      <c r="AR77" s="99">
        <f t="shared" si="54"/>
        <v>0</v>
      </c>
      <c r="AS77" s="99">
        <f t="shared" si="55"/>
        <v>0</v>
      </c>
      <c r="AT77" s="99">
        <f t="shared" si="56"/>
        <v>15</v>
      </c>
      <c r="AU77" s="99">
        <f t="shared" si="57"/>
        <v>0</v>
      </c>
      <c r="AV77" s="99">
        <f t="shared" si="58"/>
        <v>0</v>
      </c>
      <c r="AW77" s="99" t="e">
        <f t="shared" si="59"/>
        <v>#N/A</v>
      </c>
      <c r="AY77" s="99">
        <f t="shared" si="72"/>
        <v>15</v>
      </c>
      <c r="AZ77" s="99">
        <f t="shared" si="73"/>
        <v>0</v>
      </c>
      <c r="BA77" s="99">
        <f t="shared" si="62"/>
        <v>0</v>
      </c>
      <c r="BB77" s="99" t="e">
        <f t="shared" si="63"/>
        <v>#N/A</v>
      </c>
      <c r="BC77" s="99">
        <f t="shared" si="74"/>
        <v>0</v>
      </c>
      <c r="BD77" s="99">
        <f t="shared" si="65"/>
        <v>0</v>
      </c>
      <c r="BE77" s="99">
        <f t="shared" si="66"/>
        <v>0</v>
      </c>
      <c r="BF77" s="99">
        <f t="shared" si="75"/>
        <v>0</v>
      </c>
      <c r="BG77" s="99">
        <f t="shared" si="68"/>
        <v>15</v>
      </c>
      <c r="BH77" s="99">
        <f t="shared" si="69"/>
        <v>0</v>
      </c>
      <c r="BI77" s="99">
        <f t="shared" si="70"/>
        <v>0</v>
      </c>
      <c r="BJ77" s="99" t="e">
        <f t="shared" si="71"/>
        <v>#N/A</v>
      </c>
    </row>
    <row r="78" spans="2:62" x14ac:dyDescent="0.15">
      <c r="B78" s="232" t="s">
        <v>82</v>
      </c>
      <c r="C78" s="75" t="s">
        <v>98</v>
      </c>
      <c r="D78" s="139">
        <f>IF('Indoor hotspot DL'!E70&lt;&gt;"", INDEX('Indoor hotspot DL'!E$5:L$5, MATCH(5,'Indoor hotspot DL'!E70:L70,-1)+1), "")</f>
        <v>10</v>
      </c>
      <c r="E78" s="140"/>
      <c r="F78" s="141">
        <f>IF('Indoor hotspot DL'!N70&lt;&gt;"",INDEX('Indoor hotspot DL'!N$5:U$5,MATCH(5,'Indoor hotspot DL'!N70:U70,-1)+1),"")</f>
        <v>10</v>
      </c>
      <c r="G78" s="93"/>
      <c r="H78" s="94"/>
      <c r="I78" s="95"/>
      <c r="J78" s="93"/>
      <c r="K78" s="94"/>
      <c r="L78" s="96"/>
      <c r="M78" s="65">
        <f>IF('Dense Urban DL'!E70&lt;&gt;"", IF('Dense Urban DL'!E70&lt;=5, 'Dense Urban DL'!E$5, INDEX('Dense Urban DL'!E$5:L$5, MATCH(5,'Dense Urban DL'!E70:L70,-1)+1)), "")</f>
        <v>5</v>
      </c>
      <c r="N78" s="60"/>
      <c r="O78" s="67">
        <f>IF('Dense Urban DL'!N70&lt;&gt;"",IF('Dense Urban DL'!N70&lt;=5,'Dense Urban DL'!N$5,INDEX('Dense Urban DL'!N$5:U$5,MATCH(5,'Dense Urban DL'!N70:U70,-1)+1)), "")</f>
        <v>5</v>
      </c>
      <c r="P78" s="65">
        <f t="array" ref="P78">IF(MAX(IF(ISERROR(AL78:AO78),"",AL78:AO78))=0, "", MAX(IF(ISERROR(AL78:AO78),"",AL78:AO78)))</f>
        <v>10</v>
      </c>
      <c r="Q78" s="66" t="str">
        <f t="array" ref="Q78">IF(MAX(IF(ISERROR(AP78:AS78),"",AP78:AS78))=0, "", MAX(IF(ISERROR(AP78:AS78),"",AP78:AS78)))</f>
        <v/>
      </c>
      <c r="R78" s="67">
        <f t="array" ref="R78">IF(MAX(IF(ISERROR(AT78:AW78),"",AT78:AW78))=0, "", MAX(IF(ISERROR(AT78:AW78),"",AT78:AW78)))</f>
        <v>10</v>
      </c>
      <c r="S78" s="55"/>
      <c r="T78" s="232" t="s">
        <v>82</v>
      </c>
      <c r="U78" s="75" t="s">
        <v>98</v>
      </c>
      <c r="V78" s="139">
        <f>IF('Indoor hotspot UL'!E70&lt;&gt;"", IF('Indoor hotspot UL'!E70&lt;=5, 'Indoor hotspot UL'!E$5, INDEX('Indoor hotspot UL'!E$5:L$5, MATCH(5,'Indoor hotspot UL'!E70:L70,-1)+1)), "")</f>
        <v>5</v>
      </c>
      <c r="W78" s="140"/>
      <c r="X78" s="141">
        <f>IF('Indoor hotspot UL'!N70&lt;&gt;"", IF('Indoor hotspot UL'!N70&lt;=5, 'Indoor hotspot UL'!N$5, INDEX('Indoor hotspot UL'!N$5:U$5, MATCH(5,'Indoor hotspot UL'!N70:U70,-1)+1)), "")</f>
        <v>5</v>
      </c>
      <c r="Y78" s="93"/>
      <c r="Z78" s="94"/>
      <c r="AA78" s="95"/>
      <c r="AB78" s="93"/>
      <c r="AC78" s="94"/>
      <c r="AD78" s="96"/>
      <c r="AE78" s="65">
        <f>IF('Dense Urban UL'!E70&lt;&gt;"", IF('Dense Urban UL'!E70&lt;=5, 'Dense Urban UL'!E$5, INDEX('Dense Urban UL'!E$5:L$5, MATCH(5,'Dense Urban UL'!E70:L70,-1)+1)), "")</f>
        <v>5</v>
      </c>
      <c r="AF78" s="60"/>
      <c r="AG78" s="67">
        <f>IF('Dense Urban UL'!N70&lt;&gt;"",IF('Dense Urban UL'!N70&lt;=5,'Dense Urban UL'!N$5,INDEX('Dense Urban UL'!N$5:U$5,MATCH(5,'Dense Urban UL'!N70:U70,-1)+1)), "")</f>
        <v>5</v>
      </c>
      <c r="AH78" s="65">
        <f t="array" ref="AH78">IF(MAX(IF(ISERROR(AY78:BB78),"",AY78:BB78))=0, "", MAX(IF(ISERROR(AY78:BB78),"",AY78:BB78)))</f>
        <v>5</v>
      </c>
      <c r="AI78" s="66" t="str">
        <f t="array" ref="AI78">IF(MAX(IF(ISERROR(BC78:BF78),"",BC78:BF78))=0, "", MAX(IF(ISERROR(BC78:BF78),"",BC78:BF78)))</f>
        <v/>
      </c>
      <c r="AJ78" s="67">
        <f t="array" ref="AJ78">IF(MAX(IF(ISERROR(BG78:BJ78),"",BG78:BJ78))=0, "", MAX(IF(ISERROR(BG78:BJ78),"",BG78:BJ78)))</f>
        <v>5</v>
      </c>
      <c r="AK78" s="55"/>
      <c r="AL78" s="99">
        <f t="shared" si="48"/>
        <v>10</v>
      </c>
      <c r="AM78" s="99">
        <f t="shared" si="49"/>
        <v>0</v>
      </c>
      <c r="AN78" s="99">
        <f t="shared" si="50"/>
        <v>0</v>
      </c>
      <c r="AO78" s="99">
        <f t="shared" si="51"/>
        <v>5</v>
      </c>
      <c r="AP78" s="99">
        <f t="shared" si="52"/>
        <v>0</v>
      </c>
      <c r="AQ78" s="99">
        <f t="shared" si="53"/>
        <v>0</v>
      </c>
      <c r="AR78" s="99">
        <f t="shared" si="54"/>
        <v>0</v>
      </c>
      <c r="AS78" s="99">
        <f t="shared" si="55"/>
        <v>0</v>
      </c>
      <c r="AT78" s="99">
        <f t="shared" si="56"/>
        <v>10</v>
      </c>
      <c r="AU78" s="99">
        <f t="shared" si="57"/>
        <v>0</v>
      </c>
      <c r="AV78" s="99">
        <f t="shared" si="58"/>
        <v>0</v>
      </c>
      <c r="AW78" s="99">
        <f t="shared" si="59"/>
        <v>5</v>
      </c>
      <c r="AY78" s="99">
        <f t="shared" si="72"/>
        <v>5</v>
      </c>
      <c r="AZ78" s="99">
        <f t="shared" si="73"/>
        <v>0</v>
      </c>
      <c r="BA78" s="99">
        <f t="shared" si="62"/>
        <v>0</v>
      </c>
      <c r="BB78" s="99">
        <f t="shared" si="63"/>
        <v>5</v>
      </c>
      <c r="BC78" s="99">
        <f t="shared" si="74"/>
        <v>0</v>
      </c>
      <c r="BD78" s="99">
        <f t="shared" si="65"/>
        <v>0</v>
      </c>
      <c r="BE78" s="99">
        <f t="shared" si="66"/>
        <v>0</v>
      </c>
      <c r="BF78" s="99">
        <f t="shared" si="75"/>
        <v>0</v>
      </c>
      <c r="BG78" s="99">
        <f t="shared" si="68"/>
        <v>5</v>
      </c>
      <c r="BH78" s="99">
        <f t="shared" si="69"/>
        <v>0</v>
      </c>
      <c r="BI78" s="99">
        <f t="shared" si="70"/>
        <v>0</v>
      </c>
      <c r="BJ78" s="99">
        <f t="shared" si="71"/>
        <v>5</v>
      </c>
    </row>
    <row r="79" spans="2:62" x14ac:dyDescent="0.15">
      <c r="B79" s="232"/>
      <c r="C79" s="75" t="s">
        <v>99</v>
      </c>
      <c r="D79" s="139">
        <f>IF('Indoor hotspot DL'!E71&lt;&gt;"", INDEX('Indoor hotspot DL'!E$5:L$5, MATCH(5,'Indoor hotspot DL'!E71:L71,-1)+1), "")</f>
        <v>20</v>
      </c>
      <c r="E79" s="140"/>
      <c r="F79" s="141">
        <f>IF('Indoor hotspot DL'!N71&lt;&gt;"",INDEX('Indoor hotspot DL'!N$5:U$5,MATCH(5,'Indoor hotspot DL'!N71:U71,-1)+1),"")</f>
        <v>20</v>
      </c>
      <c r="G79" s="93"/>
      <c r="H79" s="94"/>
      <c r="I79" s="95"/>
      <c r="J79" s="93"/>
      <c r="K79" s="94"/>
      <c r="L79" s="96"/>
      <c r="M79" s="65" t="e">
        <f>IF('Dense Urban DL'!E71&lt;&gt;"", IF('Dense Urban DL'!E71&lt;=5, 'Dense Urban DL'!E$5, INDEX('Dense Urban DL'!E$5:L$5, MATCH(5,'Dense Urban DL'!E71:L71,-1)+1)), "")</f>
        <v>#N/A</v>
      </c>
      <c r="N79" s="60"/>
      <c r="O79" s="67" t="e">
        <f>IF('Dense Urban DL'!N71&lt;&gt;"",IF('Dense Urban DL'!N71&lt;=5,'Dense Urban DL'!N$5,INDEX('Dense Urban DL'!N$5:U$5,MATCH(5,'Dense Urban DL'!N71:U71,-1)+1)), "")</f>
        <v>#N/A</v>
      </c>
      <c r="P79" s="65">
        <f t="array" ref="P79">IF(MAX(IF(ISERROR(AL79:AO79),"",AL79:AO79))=0, "", MAX(IF(ISERROR(AL79:AO79),"",AL79:AO79)))</f>
        <v>20</v>
      </c>
      <c r="Q79" s="66" t="str">
        <f t="array" ref="Q79">IF(MAX(IF(ISERROR(AP79:AS79),"",AP79:AS79))=0, "", MAX(IF(ISERROR(AP79:AS79),"",AP79:AS79)))</f>
        <v/>
      </c>
      <c r="R79" s="67" t="e">
        <f>IF(MAX(IF(ISERROR(AT79:AW79),"",AT79:AW79))=0, "", MAX(IF(ISERROR(AT79:AW79),"",AT79:AW79)))</f>
        <v>#VALUE!</v>
      </c>
      <c r="S79" s="55"/>
      <c r="T79" s="232"/>
      <c r="U79" s="75" t="s">
        <v>99</v>
      </c>
      <c r="V79" s="139">
        <f>IF('Indoor hotspot UL'!E71&lt;&gt;"", IF('Indoor hotspot UL'!E71&lt;=5, 'Indoor hotspot UL'!E$5, INDEX('Indoor hotspot UL'!E$5:L$5, MATCH(5,'Indoor hotspot UL'!E71:L71,-1)+1)), "")</f>
        <v>15</v>
      </c>
      <c r="W79" s="140"/>
      <c r="X79" s="141">
        <f>IF('Indoor hotspot UL'!N71&lt;&gt;"", IF('Indoor hotspot UL'!N71&lt;=5, 'Indoor hotspot UL'!N$5, INDEX('Indoor hotspot UL'!N$5:U$5, MATCH(5,'Indoor hotspot UL'!N71:U71,-1)+1)), "")</f>
        <v>15</v>
      </c>
      <c r="Y79" s="93"/>
      <c r="Z79" s="94"/>
      <c r="AA79" s="95"/>
      <c r="AB79" s="93"/>
      <c r="AC79" s="94"/>
      <c r="AD79" s="96"/>
      <c r="AE79" s="65" t="e">
        <f>IF('Dense Urban UL'!E71&lt;&gt;"", IF('Dense Urban UL'!E71&lt;=5, 'Dense Urban UL'!E$5, INDEX('Dense Urban UL'!E$5:L$5, MATCH(5,'Dense Urban UL'!E71:L71,-1)+1)), "")</f>
        <v>#N/A</v>
      </c>
      <c r="AF79" s="60"/>
      <c r="AG79" s="67" t="e">
        <f>IF('Dense Urban UL'!N71&lt;&gt;"",IF('Dense Urban UL'!N71&lt;=5,'Dense Urban UL'!N$5,INDEX('Dense Urban UL'!N$5:U$5,MATCH(5,'Dense Urban UL'!N71:U71,-1)+1)), "")</f>
        <v>#N/A</v>
      </c>
      <c r="AH79" s="65">
        <f t="array" ref="AH79">IF(MAX(IF(ISERROR(AY79:BB79),"",AY79:BB79))=0, "", MAX(IF(ISERROR(AY79:BB79),"",AY79:BB79)))</f>
        <v>15</v>
      </c>
      <c r="AI79" s="66" t="str">
        <f t="array" ref="AI79">IF(MAX(IF(ISERROR(BC79:BF79),"",BC79:BF79))=0, "", MAX(IF(ISERROR(BC79:BF79),"",BC79:BF79)))</f>
        <v/>
      </c>
      <c r="AJ79" s="67">
        <f t="array" ref="AJ79">IF(MAX(IF(ISERROR(BG79:BJ79),"",BG79:BJ79))=0, "", MAX(IF(ISERROR(BG79:BJ79),"",BG79:BJ79)))</f>
        <v>15</v>
      </c>
      <c r="AK79" s="226"/>
      <c r="AL79" s="99">
        <f t="shared" si="48"/>
        <v>20</v>
      </c>
      <c r="AM79" s="99">
        <f t="shared" si="49"/>
        <v>0</v>
      </c>
      <c r="AN79" s="99">
        <f t="shared" si="50"/>
        <v>0</v>
      </c>
      <c r="AO79" s="99" t="e">
        <f t="shared" si="51"/>
        <v>#N/A</v>
      </c>
      <c r="AP79" s="99">
        <f t="shared" si="52"/>
        <v>0</v>
      </c>
      <c r="AQ79" s="99">
        <f t="shared" si="53"/>
        <v>0</v>
      </c>
      <c r="AR79" s="99">
        <f t="shared" si="54"/>
        <v>0</v>
      </c>
      <c r="AS79" s="99">
        <f t="shared" si="55"/>
        <v>0</v>
      </c>
      <c r="AT79" s="99">
        <f t="shared" si="56"/>
        <v>20</v>
      </c>
      <c r="AU79" s="99">
        <f t="shared" si="57"/>
        <v>0</v>
      </c>
      <c r="AV79" s="99">
        <f t="shared" si="58"/>
        <v>0</v>
      </c>
      <c r="AW79" s="99" t="e">
        <f t="shared" si="59"/>
        <v>#N/A</v>
      </c>
      <c r="AY79" s="99">
        <f t="shared" si="72"/>
        <v>15</v>
      </c>
      <c r="AZ79" s="99">
        <f t="shared" si="73"/>
        <v>0</v>
      </c>
      <c r="BA79" s="99">
        <f t="shared" si="62"/>
        <v>0</v>
      </c>
      <c r="BB79" s="99" t="e">
        <f t="shared" si="63"/>
        <v>#N/A</v>
      </c>
      <c r="BC79" s="99">
        <f t="shared" si="74"/>
        <v>0</v>
      </c>
      <c r="BD79" s="99">
        <f t="shared" si="65"/>
        <v>0</v>
      </c>
      <c r="BE79" s="99">
        <f t="shared" si="66"/>
        <v>0</v>
      </c>
      <c r="BF79" s="99">
        <f t="shared" si="75"/>
        <v>0</v>
      </c>
      <c r="BG79" s="99">
        <f t="shared" si="68"/>
        <v>15</v>
      </c>
      <c r="BH79" s="99">
        <f t="shared" si="69"/>
        <v>0</v>
      </c>
      <c r="BI79" s="99">
        <f t="shared" si="70"/>
        <v>0</v>
      </c>
      <c r="BJ79" s="99" t="e">
        <f t="shared" si="71"/>
        <v>#N/A</v>
      </c>
    </row>
    <row r="80" spans="2:62" x14ac:dyDescent="0.15">
      <c r="S80" s="55"/>
    </row>
    <row r="81" spans="2:144" x14ac:dyDescent="0.15">
      <c r="S81" s="55"/>
    </row>
    <row r="82" spans="2:144" s="55" customFormat="1" x14ac:dyDescent="0.15">
      <c r="B82" s="59"/>
      <c r="T82" s="5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</row>
    <row r="83" spans="2:144" s="98" customFormat="1" x14ac:dyDescent="0.15">
      <c r="B83" s="158" t="s">
        <v>136</v>
      </c>
      <c r="S83" s="55"/>
      <c r="T83" s="158" t="s">
        <v>135</v>
      </c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</row>
    <row r="84" spans="2:144" s="55" customFormat="1" ht="14.25" thickBot="1" x14ac:dyDescent="0.2">
      <c r="B84" s="59"/>
      <c r="T84" s="5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</row>
    <row r="85" spans="2:144" s="55" customFormat="1" ht="14.25" thickBot="1" x14ac:dyDescent="0.2">
      <c r="B85" s="267" t="s">
        <v>137</v>
      </c>
      <c r="C85" s="72" t="s">
        <v>94</v>
      </c>
      <c r="D85" s="235" t="s">
        <v>89</v>
      </c>
      <c r="E85" s="236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236"/>
      <c r="R85" s="237"/>
      <c r="T85" s="267" t="s">
        <v>140</v>
      </c>
      <c r="U85" s="72" t="s">
        <v>94</v>
      </c>
      <c r="V85" s="235" t="s">
        <v>89</v>
      </c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7"/>
      <c r="AL85" s="99" t="s">
        <v>124</v>
      </c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 t="s">
        <v>123</v>
      </c>
      <c r="AZ85" s="99"/>
      <c r="BA85" s="99"/>
      <c r="BB85" s="99"/>
      <c r="BC85" s="99"/>
      <c r="BD85" s="99"/>
      <c r="BE85" s="99"/>
      <c r="BF85" s="99"/>
      <c r="BG85" s="99"/>
      <c r="BH85" s="99"/>
      <c r="BI85" s="99"/>
      <c r="BJ85" s="99"/>
      <c r="BM85" s="159" t="s">
        <v>143</v>
      </c>
      <c r="BN85" s="159"/>
      <c r="BO85" s="159"/>
      <c r="BP85" s="159"/>
      <c r="BQ85" s="159"/>
      <c r="BR85" s="159"/>
      <c r="BS85" s="159"/>
      <c r="BT85" s="159"/>
      <c r="BU85" s="159"/>
      <c r="DB85" s="159" t="s">
        <v>148</v>
      </c>
      <c r="DC85" s="159"/>
      <c r="DD85" s="159"/>
      <c r="DE85" s="159"/>
      <c r="DF85" s="159"/>
      <c r="DG85" s="159"/>
      <c r="DH85" s="159"/>
      <c r="DI85" s="159"/>
      <c r="DJ85" s="159"/>
    </row>
    <row r="86" spans="2:144" s="55" customFormat="1" ht="13.5" customHeight="1" x14ac:dyDescent="0.15">
      <c r="B86" s="268"/>
      <c r="C86" s="238" t="s">
        <v>90</v>
      </c>
      <c r="D86" s="239" t="s">
        <v>97</v>
      </c>
      <c r="E86" s="240"/>
      <c r="F86" s="241"/>
      <c r="G86" s="248" t="s">
        <v>96</v>
      </c>
      <c r="H86" s="240"/>
      <c r="I86" s="240"/>
      <c r="J86" s="272"/>
      <c r="K86" s="272"/>
      <c r="L86" s="273"/>
      <c r="M86" s="248" t="s">
        <v>104</v>
      </c>
      <c r="N86" s="240"/>
      <c r="O86" s="241"/>
      <c r="P86" s="249" t="s">
        <v>125</v>
      </c>
      <c r="Q86" s="250"/>
      <c r="R86" s="251"/>
      <c r="T86" s="268"/>
      <c r="U86" s="238" t="s">
        <v>90</v>
      </c>
      <c r="V86" s="239" t="s">
        <v>111</v>
      </c>
      <c r="W86" s="240"/>
      <c r="X86" s="241"/>
      <c r="Y86" s="248" t="s">
        <v>112</v>
      </c>
      <c r="Z86" s="240"/>
      <c r="AA86" s="240"/>
      <c r="AB86" s="272"/>
      <c r="AC86" s="272"/>
      <c r="AD86" s="273"/>
      <c r="AE86" s="248" t="s">
        <v>113</v>
      </c>
      <c r="AF86" s="240"/>
      <c r="AG86" s="241"/>
      <c r="AH86" s="255" t="s">
        <v>125</v>
      </c>
      <c r="AI86" s="256"/>
      <c r="AJ86" s="257"/>
      <c r="AL86" s="99"/>
      <c r="AM86" s="99"/>
      <c r="AN86" s="99"/>
      <c r="AO86" s="99"/>
      <c r="AP86" s="99"/>
      <c r="AQ86" s="99"/>
      <c r="AR86" s="99"/>
      <c r="AS86" s="99"/>
      <c r="AT86" s="99"/>
      <c r="AU86" s="99"/>
      <c r="AV86" s="99"/>
      <c r="AW86" s="99"/>
      <c r="AX86" s="99"/>
      <c r="AY86" s="99"/>
      <c r="AZ86" s="99"/>
      <c r="BA86" s="99"/>
      <c r="BB86" s="99"/>
      <c r="BC86" s="99"/>
      <c r="BD86" s="99"/>
      <c r="BE86" s="99"/>
      <c r="BF86" s="99"/>
      <c r="BG86" s="99"/>
      <c r="BH86" s="99"/>
      <c r="BI86" s="99"/>
      <c r="BJ86" s="99"/>
      <c r="BM86" s="159"/>
      <c r="BN86" s="159"/>
      <c r="BO86" s="159"/>
      <c r="BP86" s="159"/>
      <c r="BQ86" s="159"/>
      <c r="BR86" s="159"/>
      <c r="BS86" s="159"/>
      <c r="BT86" s="159"/>
      <c r="BU86" s="159"/>
      <c r="DB86" s="159"/>
      <c r="DC86" s="159"/>
      <c r="DD86" s="159"/>
      <c r="DE86" s="159"/>
      <c r="DF86" s="159"/>
      <c r="DG86" s="159"/>
      <c r="DH86" s="159"/>
      <c r="DI86" s="159"/>
      <c r="DJ86" s="159"/>
    </row>
    <row r="87" spans="2:144" s="55" customFormat="1" x14ac:dyDescent="0.15">
      <c r="B87" s="268"/>
      <c r="C87" s="238"/>
      <c r="D87" s="242"/>
      <c r="E87" s="243"/>
      <c r="F87" s="244"/>
      <c r="G87" s="242" t="s">
        <v>92</v>
      </c>
      <c r="H87" s="243"/>
      <c r="I87" s="274"/>
      <c r="J87" s="242" t="s">
        <v>93</v>
      </c>
      <c r="K87" s="243"/>
      <c r="L87" s="244"/>
      <c r="M87" s="242"/>
      <c r="N87" s="243"/>
      <c r="O87" s="244"/>
      <c r="P87" s="252"/>
      <c r="Q87" s="253"/>
      <c r="R87" s="254"/>
      <c r="T87" s="268"/>
      <c r="U87" s="238"/>
      <c r="V87" s="242"/>
      <c r="W87" s="243"/>
      <c r="X87" s="244"/>
      <c r="Y87" s="242" t="s">
        <v>92</v>
      </c>
      <c r="Z87" s="243"/>
      <c r="AA87" s="274"/>
      <c r="AB87" s="242" t="s">
        <v>93</v>
      </c>
      <c r="AC87" s="243"/>
      <c r="AD87" s="244"/>
      <c r="AE87" s="242"/>
      <c r="AF87" s="243"/>
      <c r="AG87" s="244"/>
      <c r="AH87" s="258"/>
      <c r="AI87" s="259"/>
      <c r="AJ87" s="260"/>
      <c r="AL87" s="99"/>
      <c r="AM87" s="99"/>
      <c r="AN87" s="99"/>
      <c r="AO87" s="99"/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  <c r="BH87" s="99"/>
      <c r="BI87" s="99"/>
      <c r="BJ87" s="99"/>
      <c r="BM87" s="159" t="s">
        <v>144</v>
      </c>
      <c r="BN87" s="159"/>
      <c r="BO87" s="159"/>
      <c r="BP87" s="159"/>
      <c r="BQ87" s="159"/>
      <c r="BR87" s="159"/>
      <c r="BS87" s="159"/>
      <c r="BT87" s="159"/>
      <c r="BU87" s="159"/>
      <c r="BW87" s="159" t="s">
        <v>145</v>
      </c>
      <c r="BX87" s="159"/>
      <c r="BY87" s="159"/>
      <c r="BZ87" s="159"/>
      <c r="CA87" s="159"/>
      <c r="CB87" s="159"/>
      <c r="CC87" s="159"/>
      <c r="CD87" s="159"/>
      <c r="CE87" s="159"/>
      <c r="CG87" s="159" t="s">
        <v>146</v>
      </c>
      <c r="CH87" s="159"/>
      <c r="CI87" s="159"/>
      <c r="CJ87" s="159"/>
      <c r="CK87" s="159"/>
      <c r="CL87" s="159"/>
      <c r="CM87" s="159"/>
      <c r="CN87" s="159"/>
      <c r="CO87" s="159"/>
      <c r="CQ87" s="159" t="s">
        <v>147</v>
      </c>
      <c r="CR87" s="159"/>
      <c r="CS87" s="159"/>
      <c r="CT87" s="159"/>
      <c r="CU87" s="159"/>
      <c r="CV87" s="159"/>
      <c r="CW87" s="159"/>
      <c r="CX87" s="159"/>
      <c r="CY87" s="159"/>
      <c r="DB87" s="159" t="s">
        <v>144</v>
      </c>
      <c r="DC87" s="159"/>
      <c r="DD87" s="159"/>
      <c r="DE87" s="159"/>
      <c r="DF87" s="159"/>
      <c r="DG87" s="159"/>
      <c r="DH87" s="159"/>
      <c r="DI87" s="159"/>
      <c r="DJ87" s="159"/>
      <c r="DL87" s="159" t="s">
        <v>145</v>
      </c>
      <c r="DM87" s="159"/>
      <c r="DN87" s="159"/>
      <c r="DO87" s="159"/>
      <c r="DP87" s="159"/>
      <c r="DQ87" s="159"/>
      <c r="DR87" s="159"/>
      <c r="DS87" s="159"/>
      <c r="DT87" s="159"/>
      <c r="DV87" s="159" t="s">
        <v>146</v>
      </c>
      <c r="DW87" s="159"/>
      <c r="DX87" s="159"/>
      <c r="DY87" s="159"/>
      <c r="DZ87" s="159"/>
      <c r="EA87" s="159"/>
      <c r="EB87" s="159"/>
      <c r="EC87" s="159"/>
      <c r="ED87" s="159"/>
      <c r="EF87" s="159" t="s">
        <v>147</v>
      </c>
      <c r="EG87" s="159"/>
      <c r="EH87" s="159"/>
      <c r="EI87" s="159"/>
      <c r="EJ87" s="159"/>
      <c r="EK87" s="159"/>
      <c r="EL87" s="159"/>
      <c r="EM87" s="159"/>
      <c r="EN87" s="159"/>
    </row>
    <row r="88" spans="2:144" s="55" customFormat="1" ht="14.25" thickBot="1" x14ac:dyDescent="0.2">
      <c r="B88" s="269"/>
      <c r="C88" s="73" t="s">
        <v>91</v>
      </c>
      <c r="D88" s="69">
        <v>9</v>
      </c>
      <c r="E88" s="70">
        <v>10</v>
      </c>
      <c r="F88" s="71">
        <v>11</v>
      </c>
      <c r="G88" s="69">
        <v>9</v>
      </c>
      <c r="H88" s="70">
        <v>10</v>
      </c>
      <c r="I88" s="64">
        <v>11</v>
      </c>
      <c r="J88" s="69">
        <v>9</v>
      </c>
      <c r="K88" s="70">
        <v>10</v>
      </c>
      <c r="L88" s="71">
        <v>11</v>
      </c>
      <c r="M88" s="69">
        <v>9</v>
      </c>
      <c r="N88" s="70">
        <v>10</v>
      </c>
      <c r="O88" s="71">
        <v>11</v>
      </c>
      <c r="P88" s="101">
        <v>9</v>
      </c>
      <c r="Q88" s="102">
        <v>10</v>
      </c>
      <c r="R88" s="103">
        <v>11</v>
      </c>
      <c r="T88" s="269"/>
      <c r="U88" s="73" t="s">
        <v>91</v>
      </c>
      <c r="V88" s="69">
        <v>9</v>
      </c>
      <c r="W88" s="70">
        <v>10</v>
      </c>
      <c r="X88" s="71">
        <v>11</v>
      </c>
      <c r="Y88" s="69">
        <v>9</v>
      </c>
      <c r="Z88" s="70">
        <v>10</v>
      </c>
      <c r="AA88" s="64">
        <v>11</v>
      </c>
      <c r="AB88" s="69">
        <v>9</v>
      </c>
      <c r="AC88" s="70">
        <v>10</v>
      </c>
      <c r="AD88" s="71">
        <v>11</v>
      </c>
      <c r="AE88" s="69">
        <v>9</v>
      </c>
      <c r="AF88" s="70">
        <v>10</v>
      </c>
      <c r="AG88" s="71">
        <v>11</v>
      </c>
      <c r="AH88" s="101">
        <v>9</v>
      </c>
      <c r="AI88" s="102">
        <v>10</v>
      </c>
      <c r="AJ88" s="103">
        <v>11</v>
      </c>
      <c r="AL88" s="233">
        <v>13</v>
      </c>
      <c r="AM88" s="233"/>
      <c r="AN88" s="233"/>
      <c r="AO88" s="233"/>
      <c r="AP88" s="233">
        <v>14</v>
      </c>
      <c r="AQ88" s="233"/>
      <c r="AR88" s="233"/>
      <c r="AS88" s="233"/>
      <c r="AT88" s="233">
        <v>15</v>
      </c>
      <c r="AU88" s="233"/>
      <c r="AV88" s="233"/>
      <c r="AW88" s="233"/>
      <c r="AX88" s="99"/>
      <c r="AY88" s="233">
        <v>9</v>
      </c>
      <c r="AZ88" s="233"/>
      <c r="BA88" s="233"/>
      <c r="BB88" s="233"/>
      <c r="BC88" s="233">
        <v>10</v>
      </c>
      <c r="BD88" s="233"/>
      <c r="BE88" s="233"/>
      <c r="BF88" s="233"/>
      <c r="BG88" s="233">
        <v>11</v>
      </c>
      <c r="BH88" s="233"/>
      <c r="BI88" s="233"/>
      <c r="BJ88" s="233"/>
      <c r="BM88" s="231">
        <v>9</v>
      </c>
      <c r="BN88" s="231"/>
      <c r="BO88" s="231"/>
      <c r="BP88" s="231">
        <v>10</v>
      </c>
      <c r="BQ88" s="231"/>
      <c r="BR88" s="231"/>
      <c r="BS88" s="231">
        <v>11</v>
      </c>
      <c r="BT88" s="231"/>
      <c r="BU88" s="231"/>
      <c r="BW88" s="231">
        <v>9</v>
      </c>
      <c r="BX88" s="231"/>
      <c r="BY88" s="231"/>
      <c r="BZ88" s="231">
        <v>10</v>
      </c>
      <c r="CA88" s="231"/>
      <c r="CB88" s="231"/>
      <c r="CC88" s="231">
        <v>11</v>
      </c>
      <c r="CD88" s="231"/>
      <c r="CE88" s="231"/>
      <c r="CG88" s="231">
        <v>9</v>
      </c>
      <c r="CH88" s="231"/>
      <c r="CI88" s="231"/>
      <c r="CJ88" s="231">
        <v>10</v>
      </c>
      <c r="CK88" s="231"/>
      <c r="CL88" s="231"/>
      <c r="CM88" s="231">
        <v>11</v>
      </c>
      <c r="CN88" s="231"/>
      <c r="CO88" s="231"/>
      <c r="CQ88" s="231">
        <v>9</v>
      </c>
      <c r="CR88" s="231"/>
      <c r="CS88" s="231"/>
      <c r="CT88" s="231">
        <v>10</v>
      </c>
      <c r="CU88" s="231"/>
      <c r="CV88" s="231"/>
      <c r="CW88" s="231">
        <v>11</v>
      </c>
      <c r="CX88" s="231"/>
      <c r="CY88" s="231"/>
      <c r="DB88" s="231">
        <v>9</v>
      </c>
      <c r="DC88" s="231"/>
      <c r="DD88" s="231"/>
      <c r="DE88" s="231">
        <v>10</v>
      </c>
      <c r="DF88" s="231"/>
      <c r="DG88" s="231"/>
      <c r="DH88" s="231">
        <v>11</v>
      </c>
      <c r="DI88" s="231"/>
      <c r="DJ88" s="231"/>
      <c r="DL88" s="231">
        <v>9</v>
      </c>
      <c r="DM88" s="231"/>
      <c r="DN88" s="231"/>
      <c r="DO88" s="231">
        <v>10</v>
      </c>
      <c r="DP88" s="231"/>
      <c r="DQ88" s="231"/>
      <c r="DR88" s="231">
        <v>11</v>
      </c>
      <c r="DS88" s="231"/>
      <c r="DT88" s="231"/>
      <c r="DV88" s="231">
        <v>9</v>
      </c>
      <c r="DW88" s="231"/>
      <c r="DX88" s="231"/>
      <c r="DY88" s="231">
        <v>10</v>
      </c>
      <c r="DZ88" s="231"/>
      <c r="EA88" s="231"/>
      <c r="EB88" s="231">
        <v>11</v>
      </c>
      <c r="EC88" s="231"/>
      <c r="ED88" s="231"/>
      <c r="EF88" s="231">
        <v>9</v>
      </c>
      <c r="EG88" s="231"/>
      <c r="EH88" s="231"/>
      <c r="EI88" s="231">
        <v>10</v>
      </c>
      <c r="EJ88" s="231"/>
      <c r="EK88" s="231"/>
      <c r="EL88" s="231">
        <v>11</v>
      </c>
      <c r="EM88" s="231"/>
      <c r="EN88" s="231"/>
    </row>
    <row r="89" spans="2:144" s="55" customFormat="1" x14ac:dyDescent="0.15">
      <c r="B89" s="271" t="s">
        <v>56</v>
      </c>
      <c r="C89" s="72" t="s">
        <v>98</v>
      </c>
      <c r="D89" s="160">
        <f>IF(BO89&lt;&gt;"", BO89+5*(BM89-5)/(BM89-BN89), "")</f>
        <v>15.726643598615917</v>
      </c>
      <c r="E89" s="161"/>
      <c r="F89" s="162">
        <f>IF(BU89&lt;&gt;"", BU89+5*(BS89-5)/(BS89-BT89), "")</f>
        <v>15.726643598615917</v>
      </c>
      <c r="G89" s="160">
        <f>IF(BY89&lt;&gt;"", BY89+5*(BW89-5)/(BW89-BX89), "")</f>
        <v>11.85483870967742</v>
      </c>
      <c r="H89" s="161"/>
      <c r="I89" s="162">
        <f>IF(CE89&lt;&gt;"", CE89+5*(CC89-5)/(CC89-CD89), "")</f>
        <v>11.814516129032258</v>
      </c>
      <c r="J89" s="160" t="str">
        <f>IF(CI89&lt;&gt;"", CI89+5*(CG89-5)/(CG89-CH89), "")</f>
        <v/>
      </c>
      <c r="K89" s="161"/>
      <c r="L89" s="162" t="str">
        <f>IF(CO89&lt;&gt;"", CO89+5*(CM89-5)/(CM89-CN89), "")</f>
        <v/>
      </c>
      <c r="M89" s="160">
        <f>IF(CS89&lt;&gt;"", IF(CQ89-CR89=0, 5, CS89+5*(CQ89-5)/(CQ89-CR89)), "")</f>
        <v>5</v>
      </c>
      <c r="N89" s="161"/>
      <c r="O89" s="162">
        <f>IF(CY89&lt;&gt;"", IF((CW89-CX89)=0, 5, CY89+5*(CW89-5)/(CW89-CX89)), "")</f>
        <v>5</v>
      </c>
      <c r="P89" s="163">
        <f t="array" ref="P89">IF(MAX(IF(ISERROR(AL89:AO89),"",AL89:AO89))=0, "", MAX(IF(ISERROR(AL89:AO89),"",AL89:AO89)))</f>
        <v>15.726643598615917</v>
      </c>
      <c r="Q89" s="164" t="str">
        <f t="array" ref="Q89">IF(MAX(IF(ISERROR(AP89:AS89),"",AP89:AS89))=0, "", MAX(IF(ISERROR(AP89:AS89),"",AP89:AS89)))</f>
        <v/>
      </c>
      <c r="R89" s="165">
        <f t="array" ref="R89">IF(MAX(IF(ISERROR(AT89:AW89),"",AT89:AW89))=0, "", MAX(IF(ISERROR(AT89:AW89),"",AT89:AW89)))</f>
        <v>15.726643598615917</v>
      </c>
      <c r="T89" s="234" t="s">
        <v>56</v>
      </c>
      <c r="U89" s="74" t="s">
        <v>98</v>
      </c>
      <c r="V89" s="182">
        <f>IF(DD89&lt;&gt;"", DD89+5*(DB89-5)/(DB89-DC89), "")</f>
        <v>10.793918918918919</v>
      </c>
      <c r="W89" s="183"/>
      <c r="X89" s="184">
        <f>IF(DJ89&lt;&gt;"", DJ89+5*(DH89-5)/(DH89-DI89), "")</f>
        <v>9.6021505376344081</v>
      </c>
      <c r="Y89" s="182">
        <f>IF(DN89&lt;&gt;"", IF((DL89-DM89)=0, 5, DN89+5*(DL89-5)/(DL89-DM89)), "")</f>
        <v>5.7024793388429753</v>
      </c>
      <c r="Z89" s="183"/>
      <c r="AA89" s="184">
        <f>IF(DT89&lt;&gt;"", IF((DR89-DS89)=0, 5, DT89+5*(DR89-5)/(DR89-DS89)), "")</f>
        <v>5</v>
      </c>
      <c r="AB89" s="182" t="str">
        <f>IF(DX89&lt;&gt;"", DX89+5*(DV89-5)/(DV89-DW89), "")</f>
        <v/>
      </c>
      <c r="AC89" s="183"/>
      <c r="AD89" s="184" t="str">
        <f>IF(ED89&lt;&gt;"", ED89+5*(EB89-5)/(EB89-EC89), "")</f>
        <v/>
      </c>
      <c r="AE89" s="182">
        <f>IF(EH89&lt;&gt;"", IF((EF89-EG89)=0, 5, EH89+5*(EF89-5)/(EF89-EG89)), "")</f>
        <v>5</v>
      </c>
      <c r="AF89" s="183"/>
      <c r="AG89" s="184">
        <f>IF(EN89&lt;&gt;"", IF((EL89-EM89)=0, 5, EN89+5*(EL89-5)/(EL89-EM89)), "")</f>
        <v>5</v>
      </c>
      <c r="AH89" s="189">
        <f t="array" ref="AH89">IF(MAX(IF(ISERROR(AY89:BB89),"",AY89:BB89))=0, "", MAX(IF(ISERROR(AY89:BB89),"",AY89:BB89)))</f>
        <v>10.793918918918919</v>
      </c>
      <c r="AI89" s="190" t="str">
        <f t="array" ref="AI89">IF(MAX(IF(ISERROR(BC89:BF89),"",BC89:BF89))=0, "", MAX(IF(ISERROR(BC89:BF89),"",BC89:BF89)))</f>
        <v/>
      </c>
      <c r="AJ89" s="191">
        <f t="array" ref="AJ89">IF(MAX(IF(ISERROR(BG89:BJ89),"",BG89:BJ89))=0, "", MAX(IF(ISERROR(BG89:BJ89),"",BG89:BJ89)))</f>
        <v>9.6021505376344081</v>
      </c>
      <c r="AL89" s="99">
        <f t="shared" ref="AL89:AL108" si="76">D89</f>
        <v>15.726643598615917</v>
      </c>
      <c r="AM89" s="99">
        <f t="shared" ref="AM89:AM108" si="77">G89</f>
        <v>11.85483870967742</v>
      </c>
      <c r="AN89" s="99" t="str">
        <f t="shared" ref="AN89:AN108" si="78">J89</f>
        <v/>
      </c>
      <c r="AO89" s="99">
        <f t="shared" ref="AO89:AO108" si="79">M89</f>
        <v>5</v>
      </c>
      <c r="AP89" s="99">
        <f t="shared" ref="AP89:AP108" si="80">E89</f>
        <v>0</v>
      </c>
      <c r="AQ89" s="99">
        <f t="shared" ref="AQ89:AQ108" si="81">H89</f>
        <v>0</v>
      </c>
      <c r="AR89" s="99">
        <f t="shared" ref="AR89:AR108" si="82">K89</f>
        <v>0</v>
      </c>
      <c r="AS89" s="99">
        <f t="shared" ref="AS89:AS108" si="83">N89</f>
        <v>0</v>
      </c>
      <c r="AT89" s="99">
        <f t="shared" ref="AT89:AT108" si="84">F89</f>
        <v>15.726643598615917</v>
      </c>
      <c r="AU89" s="99">
        <f t="shared" ref="AU89:AU108" si="85">I89</f>
        <v>11.814516129032258</v>
      </c>
      <c r="AV89" s="99" t="str">
        <f t="shared" ref="AV89:AV108" si="86">L89</f>
        <v/>
      </c>
      <c r="AW89" s="99">
        <f t="shared" ref="AW89:AW108" si="87">O89</f>
        <v>5</v>
      </c>
      <c r="AX89" s="99"/>
      <c r="AY89" s="99">
        <f>V89</f>
        <v>10.793918918918919</v>
      </c>
      <c r="AZ89" s="99">
        <f>Y89</f>
        <v>5.7024793388429753</v>
      </c>
      <c r="BA89" s="99" t="str">
        <f>AB89</f>
        <v/>
      </c>
      <c r="BB89" s="99">
        <f>AE89</f>
        <v>5</v>
      </c>
      <c r="BC89" s="99">
        <f>W89</f>
        <v>0</v>
      </c>
      <c r="BD89" s="99">
        <f>Z89</f>
        <v>0</v>
      </c>
      <c r="BE89" s="99">
        <f>AC89</f>
        <v>0</v>
      </c>
      <c r="BF89" s="99">
        <f>AF89</f>
        <v>0</v>
      </c>
      <c r="BG89" s="99">
        <f>X89</f>
        <v>9.6021505376344081</v>
      </c>
      <c r="BH89" s="99">
        <f>AA89</f>
        <v>5</v>
      </c>
      <c r="BI89" s="99" t="str">
        <f>AD89</f>
        <v/>
      </c>
      <c r="BJ89" s="99">
        <f>AG89</f>
        <v>5</v>
      </c>
      <c r="BL89" s="55" t="str">
        <f>IF(ISERROR(BG89:BJ89),"",BG89:BJ89)</f>
        <v/>
      </c>
      <c r="BM89" s="159">
        <f>IF('Indoor hotspot DL'!E6&lt;&gt;"", INDEX('Indoor hotspot DL'!E6:L6, MATCH(5,'Indoor hotspot DL'!E6:L6,-1)), "")</f>
        <v>5.42</v>
      </c>
      <c r="BN89" s="159">
        <f>IF('Indoor hotspot DL'!E6&lt;&gt;"", INDEX('Indoor hotspot DL'!E6:L6, MATCH(5,'Indoor hotspot DL'!E6:L6,-1)+1), "")</f>
        <v>2.5299999999999998</v>
      </c>
      <c r="BO89" s="159">
        <f>IF('Indoor hotspot DL'!E6&lt;&gt;"", INDEX('Indoor hotspot DL'!E$5:L$5, MATCH(5,'Indoor hotspot DL'!E6:L6,-1)), "")</f>
        <v>15</v>
      </c>
      <c r="BP89" s="159"/>
      <c r="BQ89" s="159"/>
      <c r="BR89" s="159"/>
      <c r="BS89" s="159">
        <f>IF('Indoor hotspot DL'!N6&lt;&gt;"", INDEX('Indoor hotspot DL'!N6:U6, MATCH(5,'Indoor hotspot DL'!N6:U6,-1)), "")</f>
        <v>5.42</v>
      </c>
      <c r="BT89" s="159">
        <f>IF('Indoor hotspot DL'!N6&lt;&gt;"", INDEX('Indoor hotspot DL'!N6:U6, MATCH(5,'Indoor hotspot DL'!N6:U6,-1)+1), "")</f>
        <v>2.5299999999999998</v>
      </c>
      <c r="BU89" s="159">
        <f>IF('Indoor hotspot DL'!N6&lt;&gt;"", INDEX('Indoor hotspot DL'!N$5:U$5, MATCH(5,'Indoor hotspot DL'!N6:U6,-1)), "")</f>
        <v>15</v>
      </c>
      <c r="BW89" s="159">
        <f>IF('Urban Macro DL'!E6&lt;&gt;"", INDEX('Urban Macro DL'!E6:L6, MATCH(5,'Urban Macro DL'!E6:L6,-1)), "")</f>
        <v>5.92</v>
      </c>
      <c r="BX89" s="159">
        <f>IF('Urban Macro DL'!E6&lt;&gt;"", INDEX('Urban Macro DL'!E6:L6, MATCH(5,'Urban Macro DL'!E6:L6,-1)+1), "")</f>
        <v>3.44</v>
      </c>
      <c r="BY89" s="159">
        <f>IF('Urban Macro DL'!E6&lt;&gt;"", INDEX('Urban Macro DL'!E$5:L$5, MATCH(5,'Urban Macro DL'!E6:L6,-1)), "")</f>
        <v>10</v>
      </c>
      <c r="BZ89" s="159"/>
      <c r="CA89" s="159"/>
      <c r="CB89" s="159"/>
      <c r="CC89" s="159">
        <f>IF('Urban Macro DL'!N6&lt;&gt;"", INDEX('Urban Macro DL'!N6:U6, MATCH(5,'Urban Macro DL'!N6:U6,-1)), "")</f>
        <v>5.9</v>
      </c>
      <c r="CD89" s="159">
        <f>IF('Urban Macro DL'!N6&lt;&gt;"", INDEX('Urban Macro DL'!N6:U6, MATCH(5,'Urban Macro DL'!N6:U6,-1)+1), "")</f>
        <v>3.42</v>
      </c>
      <c r="CE89" s="159">
        <f>IF('Urban Macro DL'!N6&lt;&gt;"", INDEX('Urban Macro DL'!N$5:U$5, MATCH(5,'Urban Macro DL'!N6:U6,-1)), "")</f>
        <v>10</v>
      </c>
      <c r="CG89" s="159" t="str">
        <f>IF('Urban Macro DL'!W6&lt;&gt;"", INDEX('Urban Macro DL'!W6:AD6, MATCH(5,'Urban Macro DL'!W6:AD6,-1)), "")</f>
        <v/>
      </c>
      <c r="CH89" s="159" t="str">
        <f>IF('Urban Macro DL'!W6&lt;&gt;"", INDEX('Urban Macro DL'!W6:AD6, MATCH(5,'Urban Macro DL'!W6:AD6,-1)+1), "")</f>
        <v/>
      </c>
      <c r="CI89" s="159" t="str">
        <f>IF('Urban Macro DL'!W6&lt;&gt;"", INDEX('Urban Macro DL'!W$5:AD$5, MATCH(5,'Urban Macro DL'!W6:AD6,-1)), "")</f>
        <v/>
      </c>
      <c r="CJ89" s="159"/>
      <c r="CK89" s="159"/>
      <c r="CL89" s="159"/>
      <c r="CM89" s="159" t="str">
        <f>IF('Urban Macro DL'!AF6&lt;&gt;"", INDEX('Urban Macro DL'!AF6:AM6, MATCH(5,'Urban Macro DL'!AF6:AM6,-1)), "")</f>
        <v/>
      </c>
      <c r="CN89" s="159" t="str">
        <f>IF('Urban Macro DL'!AF6&lt;&gt;"", INDEX('Urban Macro DL'!AF6:AM6, MATCH(5,'Urban Macro DL'!AF6:AM6,-1)+1), "")</f>
        <v/>
      </c>
      <c r="CO89" s="159" t="str">
        <f>IF('Urban Macro DL'!AF6&lt;&gt;"", INDEX('Urban Macro DL'!AF$5:AM$5, MATCH(5,'Urban Macro DL'!AF6:AM6,-1)), "")</f>
        <v/>
      </c>
      <c r="CQ89" s="159">
        <f>IF('Dense Urban DL'!E6&lt;&gt;"", IF('Dense Urban DL'!E6&lt;=5, 'Dense Urban DL'!E6, INDEX('Dense Urban DL'!E6:L6, MATCH(5,'Dense Urban DL'!E6:L6,-1))), "")</f>
        <v>4.92</v>
      </c>
      <c r="CR89" s="159">
        <f>IF('Dense Urban DL'!E6&lt;&gt;"", IF('Dense Urban DL'!E6&lt;=5, 'Dense Urban DL'!E6, INDEX('Dense Urban DL'!E6:L6, MATCH(5,'Dense Urban DL'!E6:L6,-1)+1)), "")</f>
        <v>4.92</v>
      </c>
      <c r="CS89" s="159">
        <f>IF('Dense Urban DL'!E6&lt;&gt;"", IF('Dense Urban DL'!E6&lt;=5, 'Dense Urban DL'!E$5, INDEX('Dense Urban DL'!E$5:L$5, MATCH(5,'Dense Urban DL'!E6:L6,-1))), "")</f>
        <v>5</v>
      </c>
      <c r="CT89" s="159"/>
      <c r="CU89" s="159"/>
      <c r="CV89" s="159"/>
      <c r="CW89" s="159">
        <f>IF('Dense Urban DL'!N6&lt;&gt;"", IF('Dense Urban DL'!N6&lt;=5, 'Dense Urban DL'!N6, INDEX('Dense Urban DL'!N6:U6, MATCH(5,'Dense Urban DL'!N6:U6,-1))), "")</f>
        <v>4.79</v>
      </c>
      <c r="CX89" s="159">
        <f>IF('Dense Urban DL'!N6&lt;&gt;"", IF('Dense Urban DL'!N6&lt;=5, 'Dense Urban DL'!N6, INDEX('Dense Urban DL'!N6:U6, MATCH(5,'Dense Urban DL'!N6:U6,-1)+1)), "")</f>
        <v>4.79</v>
      </c>
      <c r="CY89" s="159">
        <f>IF('Dense Urban DL'!N6&lt;&gt;"", IF('Dense Urban DL'!N6&lt;=5, 'Dense Urban DL'!N$5, INDEX('Dense Urban DL'!N$5:U$5, MATCH(5,'Dense Urban DL'!N6:U6,-1))), "")</f>
        <v>5</v>
      </c>
      <c r="DB89" s="159">
        <f>IF('Indoor hotspot UL'!E6&lt;&gt;"", INDEX('Indoor hotspot UL'!E6:L6, MATCH(5,'Indoor hotspot UL'!E6:L6,-1)), "")</f>
        <v>5.47</v>
      </c>
      <c r="DC89" s="159">
        <f>IF('Indoor hotspot UL'!E6&lt;&gt;"", INDEX('Indoor hotspot UL'!E6:L6, MATCH(5,'Indoor hotspot UL'!E6:L6,-1)+1), "")</f>
        <v>2.5099999999999998</v>
      </c>
      <c r="DD89" s="159">
        <f>IF('Indoor hotspot UL'!E6&lt;&gt;"", INDEX('Indoor hotspot UL'!E$5:L$5, MATCH(5,'Indoor hotspot UL'!E6:L6,-1)), "")</f>
        <v>10</v>
      </c>
      <c r="DE89" s="159"/>
      <c r="DF89" s="159"/>
      <c r="DG89" s="159"/>
      <c r="DH89" s="159">
        <f>IF('Indoor hotspot UL'!N6&lt;&gt;"", INDEX('Indoor hotspot UL'!N6:U6, MATCH(5,'Indoor hotspot UL'!N6:U6,-1)), "")</f>
        <v>9.2799999999999994</v>
      </c>
      <c r="DI89" s="159">
        <f>IF('Indoor hotspot UL'!N6&lt;&gt;"", INDEX('Indoor hotspot UL'!N6:U6, MATCH(5,'Indoor hotspot UL'!N6:U6,-1)+1), "")</f>
        <v>4.63</v>
      </c>
      <c r="DJ89" s="159">
        <f>IF('Indoor hotspot UL'!N6&lt;&gt;"", INDEX('Indoor hotspot UL'!N$5:U$5, MATCH(5,'Indoor hotspot UL'!N6:U6,-1)), "")</f>
        <v>5</v>
      </c>
      <c r="DL89" s="159">
        <f>IF('Urban Macro UL'!E6&lt;&gt;"", INDEX('Urban Macro UL'!E6:L6, MATCH(5,'Urban Macro UL'!E6:L6,-1)), "")</f>
        <v>5.34</v>
      </c>
      <c r="DM89" s="159">
        <f>IF('Urban Macro UL'!E6&lt;&gt;"", INDEX('Urban Macro UL'!E6:L6, MATCH(5,'Urban Macro UL'!E6:L6,-1)+1), "")</f>
        <v>2.92</v>
      </c>
      <c r="DN89" s="159">
        <f>IF('Urban Macro UL'!E6&lt;&gt;"", INDEX('Urban Macro UL'!E$5:L$5, MATCH(5,'Urban Macro UL'!E6:L6,-1)), "")</f>
        <v>5</v>
      </c>
      <c r="DO89" s="159"/>
      <c r="DP89" s="159"/>
      <c r="DQ89" s="159"/>
      <c r="DR89" s="159">
        <f>IF('Urban Macro UL'!N6&lt;&gt;"", IF('Urban Macro UL'!N6&lt;=5, 'Urban Macro UL'!N6, INDEX('Urban Macro UL'!N6:U6, MATCH(5,'Urban Macro UL'!N6:U6,-1))), "")</f>
        <v>4.62</v>
      </c>
      <c r="DS89" s="159">
        <f>IF('Urban Macro UL'!N6&lt;&gt;"", IF('Urban Macro UL'!N6&lt;=5, 'Urban Macro UL'!N6, INDEX('Urban Macro UL'!N6:U6, MATCH(5,'Urban Macro UL'!N6:U6,-1)+1)), "")</f>
        <v>4.62</v>
      </c>
      <c r="DT89" s="159">
        <f>IF('Urban Macro UL'!N6&lt;&gt;"", IF('Urban Macro UL'!N6&lt;=5, 'Urban Macro UL'!N$5, INDEX('Urban Macro UL'!N$5:U$5, MATCH(5,'Urban Macro UL'!N6:U6,-1))), "")</f>
        <v>5</v>
      </c>
      <c r="DV89" s="159" t="str">
        <f>IF('Urban Macro UL'!W6&lt;&gt;"", INDEX('Urban Macro UL'!W6:AD6, MATCH(5,'Urban Macro UL'!W6:AD6,-1)), "")</f>
        <v/>
      </c>
      <c r="DW89" s="159" t="str">
        <f>IF('Urban Macro UL'!W6&lt;&gt;"", INDEX('Urban Macro UL'!W6:AD6, MATCH(5,'Urban Macro UL'!W6:AD6,-1)+1), "")</f>
        <v/>
      </c>
      <c r="DX89" s="159" t="str">
        <f>IF('Urban Macro UL'!W6&lt;&gt;"", INDEX('Urban Macro UL'!W$5:AD$5, MATCH(5,'Urban Macro UL'!W6:AD6,-1)), "")</f>
        <v/>
      </c>
      <c r="DY89" s="159"/>
      <c r="DZ89" s="159"/>
      <c r="EA89" s="159"/>
      <c r="EB89" s="159" t="str">
        <f>IF('Urban Macro UL'!AF6&lt;&gt;"", INDEX('Urban Macro UL'!AF6:AM6, MATCH(5,'Urban Macro UL'!AF6:AM6,-1)), "")</f>
        <v/>
      </c>
      <c r="EC89" s="159" t="str">
        <f>IF('Urban Macro UL'!AF6&lt;&gt;"", INDEX('Urban Macro UL'!AF6:AM6, MATCH(5,'Urban Macro UL'!AF6:AM6,-1)+1), "")</f>
        <v/>
      </c>
      <c r="ED89" s="159" t="str">
        <f>IF('Urban Macro UL'!AF6&lt;&gt;"", INDEX('Urban Macro UL'!AF$5:AM$5, MATCH(5,'Urban Macro UL'!AF6:AM6,-1)), "")</f>
        <v/>
      </c>
      <c r="EF89" s="159">
        <f>IF('Dense Urban UL'!E6&lt;&gt;"", IF('Dense Urban UL'!E6&lt;=5, 'Dense Urban UL'!E6, INDEX('Dense Urban UL'!E6:L6, MATCH(5,'Dense Urban UL'!E6:L6,-1))), "")</f>
        <v>1.85</v>
      </c>
      <c r="EG89" s="159">
        <f>IF('Dense Urban UL'!E6&lt;&gt;"", IF('Dense Urban UL'!E6&lt;=5, 'Dense Urban UL'!E6, INDEX('Dense Urban UL'!E6:L6, MATCH(5,'Dense Urban UL'!E6:L6,-1)+1)), "")</f>
        <v>1.85</v>
      </c>
      <c r="EH89" s="159">
        <f>IF('Dense Urban UL'!E6&lt;&gt;"", IF('Dense Urban UL'!E6&lt;=5, 'Dense Urban UL'!E$5, INDEX('Dense Urban UL'!E$5:L$5, MATCH(5,'Dense Urban UL'!E6:L6,-1))), "")</f>
        <v>5</v>
      </c>
      <c r="EI89" s="159"/>
      <c r="EJ89" s="159"/>
      <c r="EK89" s="159"/>
      <c r="EL89" s="159">
        <f>IF('Dense Urban UL'!N6&lt;&gt;"", IF('Dense Urban UL'!N6&lt;=5, 'Dense Urban UL'!N6, INDEX('Dense Urban UL'!N6:U6, MATCH(5,'Dense Urban UL'!N6:U6,-1))), "")</f>
        <v>1.5</v>
      </c>
      <c r="EM89" s="159">
        <f>IF('Dense Urban UL'!N6&lt;&gt;"", IF('Dense Urban UL'!N6&lt;=5, 'Dense Urban UL'!N6, INDEX('Dense Urban UL'!N6:U6, MATCH(5,'Dense Urban UL'!N6:U6,-1)+1)), "")</f>
        <v>1.5</v>
      </c>
      <c r="EN89" s="159">
        <f>IF('Dense Urban UL'!N6&lt;&gt;"", IF('Dense Urban UL'!N6&lt;=5, 'Dense Urban UL'!N$5, INDEX('Dense Urban UL'!N$5:U$5, MATCH(5,'Dense Urban UL'!N6:U6,-1))), "")</f>
        <v>5</v>
      </c>
    </row>
    <row r="90" spans="2:144" s="55" customFormat="1" x14ac:dyDescent="0.15">
      <c r="B90" s="232"/>
      <c r="C90" s="148" t="s">
        <v>99</v>
      </c>
      <c r="D90" s="166">
        <f t="shared" ref="D90:D94" si="88">IF(BO90&lt;&gt;"", BO90+5*(BM90-5)/(BM90-BN90), "")</f>
        <v>14.876651982378855</v>
      </c>
      <c r="E90" s="167"/>
      <c r="F90" s="168">
        <f t="shared" ref="F90:F107" si="89">IF(BU90&lt;&gt;"", BU90+5*(BS90-5)/(BS90-BT90), "")</f>
        <v>14.872021182700795</v>
      </c>
      <c r="G90" s="166">
        <f t="shared" ref="G90:G108" si="90">IF(BY90&lt;&gt;"", BY90+5*(BW90-5)/(BW90-BX90), "")</f>
        <v>19.902073732718893</v>
      </c>
      <c r="H90" s="167"/>
      <c r="I90" s="169">
        <f t="shared" ref="I90:I108" si="91">IF(CE90&lt;&gt;"", CE90+5*(CC90-5)/(CC90-CD90), "")</f>
        <v>19.948347107438018</v>
      </c>
      <c r="J90" s="166" t="str">
        <f t="shared" ref="J90:J108" si="92">IF(CI90&lt;&gt;"", CI90+5*(CG90-5)/(CG90-CH90), "")</f>
        <v/>
      </c>
      <c r="K90" s="167"/>
      <c r="L90" s="168" t="str">
        <f t="shared" ref="L90:L108" si="93">IF(CO90&lt;&gt;"", CO90+5*(CM90-5)/(CM90-CN90), "")</f>
        <v/>
      </c>
      <c r="M90" s="166">
        <f t="shared" ref="M90:M108" si="94">IF(CS90&lt;&gt;"", IF(CQ90-CR90=0, 5, CS90+5*(CQ90-5)/(CQ90-CR90)), "")</f>
        <v>7.3667711598746077</v>
      </c>
      <c r="N90" s="167"/>
      <c r="O90" s="168">
        <f t="shared" ref="O90:O108" si="95">IF(CY90&lt;&gt;"", IF((CW90-CX90)=0, 5, CY90+5*(CW90-5)/(CW90-CX90)), "")</f>
        <v>8.5172413793103452</v>
      </c>
      <c r="P90" s="163">
        <f t="array" ref="P90">IF(MAX(IF(ISERROR(AL90:AO90),"",AL90:AO90))=0, "", MAX(IF(ISERROR(AL90:AO90),"",AL90:AO90)))</f>
        <v>19.902073732718893</v>
      </c>
      <c r="Q90" s="164" t="str">
        <f t="array" ref="Q90">IF(MAX(IF(ISERROR(AP90:AS90),"",AP90:AS90))=0, "", MAX(IF(ISERROR(AP90:AS90),"",AP90:AS90)))</f>
        <v/>
      </c>
      <c r="R90" s="165">
        <f t="array" ref="R90">IF(MAX(IF(ISERROR(AT90:AW90),"",AT90:AW90))=0, "", MAX(IF(ISERROR(AT90:AW90),"",AT90:AW90)))</f>
        <v>19.948347107438018</v>
      </c>
      <c r="T90" s="232"/>
      <c r="U90" s="148" t="s">
        <v>99</v>
      </c>
      <c r="V90" s="189">
        <f t="shared" ref="V90:V108" si="96">IF(DD90&lt;&gt;"", DD90+5*(DB90-5)/(DB90-DC90), "")</f>
        <v>14.846600331674958</v>
      </c>
      <c r="W90" s="193"/>
      <c r="X90" s="191">
        <f t="shared" ref="X90:X108" si="97">IF(DJ90&lt;&gt;"", DJ90+5*(DH90-5)/(DH90-DI90), "")</f>
        <v>14.717391304347826</v>
      </c>
      <c r="Y90" s="189">
        <f t="shared" ref="Y90:Y108" si="98">IF(DN90&lt;&gt;"", IF((DL90-DM90)=0, 5, DN90+5*(DL90-5)/(DL90-DM90)), "")</f>
        <v>14.939516129032258</v>
      </c>
      <c r="Z90" s="193"/>
      <c r="AA90" s="217">
        <f t="shared" ref="AA90:AA108" si="99">IF(DT90&lt;&gt;"", IF((DR90-DS90)=0, 5, DT90+5*(DR90-5)/(DR90-DS90)), "")</f>
        <v>15.0764192139738</v>
      </c>
      <c r="AB90" s="189" t="str">
        <f>IF(DX90&lt;&gt;"", DX90+5*(DV90-5)/(DV90-DW90), "")</f>
        <v/>
      </c>
      <c r="AC90" s="193"/>
      <c r="AD90" s="191" t="str">
        <f t="shared" ref="AD90:AD108" si="100">IF(ED90&lt;&gt;"", ED90+5*(EB90-5)/(EB90-EC90), "")</f>
        <v/>
      </c>
      <c r="AE90" s="189">
        <f t="shared" ref="AE90:AE108" si="101">IF(EH90&lt;&gt;"", IF((EF90-EG90)=0, 5, EH90+5*(EF90-5)/(EF90-EG90)), "")</f>
        <v>8.9051918735891658</v>
      </c>
      <c r="AF90" s="193"/>
      <c r="AG90" s="191" t="e">
        <f t="shared" ref="AG90:AG108" si="102">IF(EN90&lt;&gt;"", IF((EL90-EM90)=0, 5, EN90+5*(EL90-5)/(EL90-EM90)), "")</f>
        <v>#N/A</v>
      </c>
      <c r="AH90" s="189">
        <f t="array" ref="AH90">IF(MAX(IF(ISERROR(AY90:BB90),"",AY90:BB90))=0, "", MAX(IF(ISERROR(AY90:BB90),"",AY90:BB90)))</f>
        <v>14.939516129032258</v>
      </c>
      <c r="AI90" s="190" t="str">
        <f t="array" ref="AI90">IF(MAX(IF(ISERROR(BC90:BF90),"",BC90:BF90))=0, "", MAX(IF(ISERROR(BC90:BF90),"",BC90:BF90)))</f>
        <v/>
      </c>
      <c r="AJ90" s="191">
        <f t="array" ref="AJ90">IF(MAX(IF(ISERROR(BG90:BJ90),"",BG90:BJ90))=0, "", MAX(IF(ISERROR(BG90:BJ90),"",BG90:BJ90)))</f>
        <v>15.0764192139738</v>
      </c>
      <c r="AK90" s="226"/>
      <c r="AL90" s="99">
        <f t="shared" si="76"/>
        <v>14.876651982378855</v>
      </c>
      <c r="AM90" s="99">
        <f t="shared" si="77"/>
        <v>19.902073732718893</v>
      </c>
      <c r="AN90" s="99" t="str">
        <f t="shared" si="78"/>
        <v/>
      </c>
      <c r="AO90" s="99">
        <f t="shared" si="79"/>
        <v>7.3667711598746077</v>
      </c>
      <c r="AP90" s="99">
        <f t="shared" si="80"/>
        <v>0</v>
      </c>
      <c r="AQ90" s="99">
        <f t="shared" si="81"/>
        <v>0</v>
      </c>
      <c r="AR90" s="99">
        <f t="shared" si="82"/>
        <v>0</v>
      </c>
      <c r="AS90" s="99">
        <f t="shared" si="83"/>
        <v>0</v>
      </c>
      <c r="AT90" s="99">
        <f t="shared" si="84"/>
        <v>14.872021182700795</v>
      </c>
      <c r="AU90" s="99">
        <f t="shared" si="85"/>
        <v>19.948347107438018</v>
      </c>
      <c r="AV90" s="99" t="str">
        <f t="shared" si="86"/>
        <v/>
      </c>
      <c r="AW90" s="99">
        <f t="shared" si="87"/>
        <v>8.5172413793103452</v>
      </c>
      <c r="AX90" s="99"/>
      <c r="AY90" s="99">
        <f t="shared" ref="AY90:AY108" si="103">V90</f>
        <v>14.846600331674958</v>
      </c>
      <c r="AZ90" s="99">
        <f t="shared" ref="AZ90:AZ108" si="104">Y90</f>
        <v>14.939516129032258</v>
      </c>
      <c r="BA90" s="99" t="str">
        <f t="shared" ref="BA90:BA108" si="105">AB90</f>
        <v/>
      </c>
      <c r="BB90" s="99">
        <f t="shared" ref="BB90:BB108" si="106">AE90</f>
        <v>8.9051918735891658</v>
      </c>
      <c r="BC90" s="99">
        <f t="shared" ref="BC90:BC108" si="107">W90</f>
        <v>0</v>
      </c>
      <c r="BD90" s="99">
        <f t="shared" ref="BD90:BD108" si="108">Z90</f>
        <v>0</v>
      </c>
      <c r="BE90" s="99">
        <f t="shared" ref="BE90:BE108" si="109">AC90</f>
        <v>0</v>
      </c>
      <c r="BF90" s="99">
        <f t="shared" ref="BF90:BF108" si="110">AF90</f>
        <v>0</v>
      </c>
      <c r="BG90" s="99">
        <f t="shared" ref="BG90:BG108" si="111">X90</f>
        <v>14.717391304347826</v>
      </c>
      <c r="BH90" s="99">
        <f t="shared" ref="BH90:BH108" si="112">AA90</f>
        <v>15.0764192139738</v>
      </c>
      <c r="BI90" s="99" t="str">
        <f t="shared" ref="BI90:BI108" si="113">AD90</f>
        <v/>
      </c>
      <c r="BJ90" s="99" t="e">
        <f t="shared" ref="BJ90:BJ108" si="114">AG90</f>
        <v>#N/A</v>
      </c>
      <c r="BM90" s="159">
        <f>IF('Indoor hotspot DL'!E7&lt;&gt;"", INDEX('Indoor hotspot DL'!E7:L7, MATCH(5,'Indoor hotspot DL'!E7:L7,-1)), "")</f>
        <v>16.07</v>
      </c>
      <c r="BN90" s="159">
        <f>IF('Indoor hotspot DL'!E7&lt;&gt;"", INDEX('Indoor hotspot DL'!E7:L7, MATCH(5,'Indoor hotspot DL'!E7:L7,-1)+1), "")</f>
        <v>4.72</v>
      </c>
      <c r="BO90" s="159">
        <f>IF('Indoor hotspot DL'!E7&lt;&gt;"", INDEX('Indoor hotspot DL'!E$5:L$5, MATCH(5,'Indoor hotspot DL'!E7:L7,-1)), "")</f>
        <v>10</v>
      </c>
      <c r="BP90" s="159"/>
      <c r="BQ90" s="159"/>
      <c r="BR90" s="159"/>
      <c r="BS90" s="159">
        <f>IF('Indoor hotspot DL'!N7&lt;&gt;"", INDEX('Indoor hotspot DL'!N7:U7, MATCH(5,'Indoor hotspot DL'!N7:U7,-1)), "")</f>
        <v>16.04</v>
      </c>
      <c r="BT90" s="159">
        <f>IF('Indoor hotspot DL'!N7&lt;&gt;"", INDEX('Indoor hotspot DL'!N7:U7, MATCH(5,'Indoor hotspot DL'!N7:U7,-1)+1), "")</f>
        <v>4.71</v>
      </c>
      <c r="BU90" s="159">
        <f>IF('Indoor hotspot DL'!N7&lt;&gt;"", INDEX('Indoor hotspot DL'!N$5:U$5, MATCH(5,'Indoor hotspot DL'!N7:U7,-1)), "")</f>
        <v>10</v>
      </c>
      <c r="BW90" s="159">
        <f>IF('Urban Macro DL'!E7&lt;&gt;"", INDEX('Urban Macro DL'!E7:L7, MATCH(5,'Urban Macro DL'!E7:L7,-1)), "")</f>
        <v>13.51</v>
      </c>
      <c r="BX90" s="159">
        <f>IF('Urban Macro DL'!E7&lt;&gt;"", INDEX('Urban Macro DL'!E7:L7, MATCH(5,'Urban Macro DL'!E7:L7,-1)+1), "")</f>
        <v>4.83</v>
      </c>
      <c r="BY90" s="159">
        <f>IF('Urban Macro DL'!E7&lt;&gt;"", INDEX('Urban Macro DL'!E$5:L$5, MATCH(5,'Urban Macro DL'!E7:L7,-1)), "")</f>
        <v>15</v>
      </c>
      <c r="BZ90" s="159"/>
      <c r="CA90" s="159"/>
      <c r="CB90" s="159"/>
      <c r="CC90" s="159">
        <f>IF('Urban Macro DL'!N7&lt;&gt;"", INDEX('Urban Macro DL'!N7:U7, MATCH(5,'Urban Macro DL'!N7:U7,-1)), "")</f>
        <v>14.58</v>
      </c>
      <c r="CD90" s="159">
        <f>IF('Urban Macro DL'!N7&lt;&gt;"", INDEX('Urban Macro DL'!N7:U7, MATCH(5,'Urban Macro DL'!N7:U7,-1)+1), "")</f>
        <v>4.9000000000000004</v>
      </c>
      <c r="CE90" s="159">
        <f>IF('Urban Macro DL'!N7&lt;&gt;"", INDEX('Urban Macro DL'!N$5:U$5, MATCH(5,'Urban Macro DL'!N7:U7,-1)), "")</f>
        <v>15</v>
      </c>
      <c r="CG90" s="159" t="str">
        <f>IF('Urban Macro DL'!W7&lt;&gt;"", INDEX('Urban Macro DL'!W7:AD7, MATCH(5,'Urban Macro DL'!W7:AD7,-1)), "")</f>
        <v/>
      </c>
      <c r="CH90" s="159" t="str">
        <f>IF('Urban Macro DL'!W7&lt;&gt;"", INDEX('Urban Macro DL'!W7:AD7, MATCH(5,'Urban Macro DL'!W7:AD7,-1)+1), "")</f>
        <v/>
      </c>
      <c r="CI90" s="159" t="str">
        <f>IF('Urban Macro DL'!W7&lt;&gt;"", INDEX('Urban Macro DL'!W$5:AD$5, MATCH(5,'Urban Macro DL'!W7:AD7,-1)), "")</f>
        <v/>
      </c>
      <c r="CJ90" s="159"/>
      <c r="CK90" s="159"/>
      <c r="CL90" s="159"/>
      <c r="CM90" s="159" t="str">
        <f>IF('Urban Macro DL'!AF7&lt;&gt;"", INDEX('Urban Macro DL'!AF7:AM7, MATCH(5,'Urban Macro DL'!AF7:AM7,-1)), "")</f>
        <v/>
      </c>
      <c r="CN90" s="159" t="str">
        <f>IF('Urban Macro DL'!AF7&lt;&gt;"", INDEX('Urban Macro DL'!AF7:AM7, MATCH(5,'Urban Macro DL'!AF7:AM7,-1)+1), "")</f>
        <v/>
      </c>
      <c r="CO90" s="159" t="str">
        <f>IF('Urban Macro DL'!AF7&lt;&gt;"", INDEX('Urban Macro DL'!AF$5:AM$5, MATCH(5,'Urban Macro DL'!AF7:AM7,-1)), "")</f>
        <v/>
      </c>
      <c r="CQ90" s="159">
        <f>IF('Dense Urban DL'!E7&lt;&gt;"", IF('Dense Urban DL'!E7&lt;=5, 'Dense Urban DL'!E7, INDEX('Dense Urban DL'!E7:L7, MATCH(5,'Dense Urban DL'!E7:L7,-1))), "")</f>
        <v>6.51</v>
      </c>
      <c r="CR90" s="159">
        <f>IF('Dense Urban DL'!E7&lt;&gt;"", IF('Dense Urban DL'!E7&lt;=5, 'Dense Urban DL'!E7, INDEX('Dense Urban DL'!E7:L7, MATCH(5,'Dense Urban DL'!E7:L7,-1)+1)), "")</f>
        <v>3.32</v>
      </c>
      <c r="CS90" s="159">
        <f>IF('Dense Urban DL'!E7&lt;&gt;"", IF('Dense Urban DL'!E7&lt;=5, 'Dense Urban DL'!E$5, INDEX('Dense Urban DL'!E$5:L$5, MATCH(5,'Dense Urban DL'!E7:L7,-1))), "")</f>
        <v>5</v>
      </c>
      <c r="CT90" s="159"/>
      <c r="CU90" s="159"/>
      <c r="CV90" s="159"/>
      <c r="CW90" s="159">
        <f>IF('Dense Urban DL'!N7&lt;&gt;"", IF('Dense Urban DL'!N7&lt;=5, 'Dense Urban DL'!N7, INDEX('Dense Urban DL'!N7:U7, MATCH(5,'Dense Urban DL'!N7:U7,-1))), "")</f>
        <v>7.04</v>
      </c>
      <c r="CX90" s="159">
        <f>IF('Dense Urban DL'!N7&lt;&gt;"", IF('Dense Urban DL'!N7&lt;=5, 'Dense Urban DL'!N7, INDEX('Dense Urban DL'!N7:U7, MATCH(5,'Dense Urban DL'!N7:U7,-1)+1)), "")</f>
        <v>4.1399999999999997</v>
      </c>
      <c r="CY90" s="159">
        <f>IF('Dense Urban DL'!N7&lt;&gt;"", IF('Dense Urban DL'!N7&lt;=5, 'Dense Urban DL'!N$5, INDEX('Dense Urban DL'!N$5:U$5, MATCH(5,'Dense Urban DL'!N7:U7,-1))), "")</f>
        <v>5</v>
      </c>
      <c r="DB90" s="159">
        <f>IF('Indoor hotspot UL'!E7&lt;&gt;"", INDEX('Indoor hotspot UL'!E7:L7, MATCH(5,'Indoor hotspot UL'!E7:L7,-1)), "")</f>
        <v>16.690000000000001</v>
      </c>
      <c r="DC90" s="159">
        <f>IF('Indoor hotspot UL'!E7&lt;&gt;"", INDEX('Indoor hotspot UL'!E7:L7, MATCH(5,'Indoor hotspot UL'!E7:L7,-1)+1), "")</f>
        <v>4.63</v>
      </c>
      <c r="DD90" s="159">
        <f>IF('Indoor hotspot UL'!E7&lt;&gt;"", INDEX('Indoor hotspot UL'!E$5:L$5, MATCH(5,'Indoor hotspot UL'!E7:L7,-1)), "")</f>
        <v>10</v>
      </c>
      <c r="DE90" s="159"/>
      <c r="DF90" s="159"/>
      <c r="DG90" s="159"/>
      <c r="DH90" s="159">
        <f>IF('Indoor hotspot UL'!N7&lt;&gt;"", INDEX('Indoor hotspot UL'!N7:U7, MATCH(5,'Indoor hotspot UL'!N7:U7,-1)), "")</f>
        <v>15.85</v>
      </c>
      <c r="DI90" s="159">
        <f>IF('Indoor hotspot UL'!N7&lt;&gt;"", INDEX('Indoor hotspot UL'!N7:U7, MATCH(5,'Indoor hotspot UL'!N7:U7,-1)+1), "")</f>
        <v>4.3499999999999996</v>
      </c>
      <c r="DJ90" s="159">
        <f>IF('Indoor hotspot UL'!N7&lt;&gt;"", INDEX('Indoor hotspot UL'!N$5:U$5, MATCH(5,'Indoor hotspot UL'!N7:U7,-1)), "")</f>
        <v>10</v>
      </c>
      <c r="DL90" s="159">
        <f>IF('Urban Macro UL'!E7&lt;&gt;"", INDEX('Urban Macro UL'!E7:L7, MATCH(5,'Urban Macro UL'!E7:L7,-1)), "")</f>
        <v>12.35</v>
      </c>
      <c r="DM90" s="159">
        <f>IF('Urban Macro UL'!E7&lt;&gt;"", INDEX('Urban Macro UL'!E7:L7, MATCH(5,'Urban Macro UL'!E7:L7,-1)+1), "")</f>
        <v>4.91</v>
      </c>
      <c r="DN90" s="159">
        <f>IF('Urban Macro UL'!E7&lt;&gt;"", INDEX('Urban Macro UL'!E$5:L$5, MATCH(5,'Urban Macro UL'!E7:L7,-1)), "")</f>
        <v>10</v>
      </c>
      <c r="DO90" s="159"/>
      <c r="DP90" s="159"/>
      <c r="DQ90" s="159"/>
      <c r="DR90" s="159">
        <f>IF('Urban Macro UL'!N7&lt;&gt;"", IF('Urban Macro UL'!N7&lt;=5, 'Urban Macro UL'!N7, INDEX('Urban Macro UL'!N7:U7, MATCH(5,'Urban Macro UL'!N7:U7,-1))), "")</f>
        <v>5.07</v>
      </c>
      <c r="DS90" s="159">
        <f>IF('Urban Macro UL'!N7&lt;&gt;"", IF('Urban Macro UL'!N7&lt;=5, 'Urban Macro UL'!N7, INDEX('Urban Macro UL'!N7:U7, MATCH(5,'Urban Macro UL'!N7:U7,-1)+1)), "")</f>
        <v>0.49</v>
      </c>
      <c r="DT90" s="159">
        <f>IF('Urban Macro UL'!N7&lt;&gt;"", IF('Urban Macro UL'!N7&lt;=5, 'Urban Macro UL'!N$5, INDEX('Urban Macro UL'!N$5:U$5, MATCH(5,'Urban Macro UL'!N7:U7,-1))), "")</f>
        <v>15</v>
      </c>
      <c r="DV90" s="159" t="str">
        <f>IF('Urban Macro UL'!W7&lt;&gt;"", INDEX('Urban Macro UL'!W7:AD7, MATCH(5,'Urban Macro UL'!W7:AD7,-1)), "")</f>
        <v/>
      </c>
      <c r="DW90" s="159" t="str">
        <f>IF('Urban Macro UL'!W7&lt;&gt;"", INDEX('Urban Macro UL'!W7:AD7, MATCH(5,'Urban Macro UL'!W7:AD7,-1)+1), "")</f>
        <v/>
      </c>
      <c r="DX90" s="159" t="str">
        <f>IF('Urban Macro UL'!W7&lt;&gt;"", INDEX('Urban Macro UL'!W$5:AD$5, MATCH(5,'Urban Macro UL'!W7:AD7,-1)), "")</f>
        <v/>
      </c>
      <c r="DY90" s="159"/>
      <c r="DZ90" s="159"/>
      <c r="EA90" s="159"/>
      <c r="EB90" s="159" t="str">
        <f>IF('Urban Macro UL'!AF7&lt;&gt;"", INDEX('Urban Macro UL'!AF7:AM7, MATCH(5,'Urban Macro UL'!AF7:AM7,-1)), "")</f>
        <v/>
      </c>
      <c r="EC90" s="159" t="str">
        <f>IF('Urban Macro UL'!AF7&lt;&gt;"", INDEX('Urban Macro UL'!AF7:AM7, MATCH(5,'Urban Macro UL'!AF7:AM7,-1)+1), "")</f>
        <v/>
      </c>
      <c r="ED90" s="159" t="str">
        <f>IF('Urban Macro UL'!AF7&lt;&gt;"", INDEX('Urban Macro UL'!AF$5:AM$5, MATCH(5,'Urban Macro UL'!AF7:AM7,-1)), "")</f>
        <v/>
      </c>
      <c r="EF90" s="159">
        <f>IF('Dense Urban UL'!E7&lt;&gt;"", IF('Dense Urban UL'!E7&lt;=5, 'Dense Urban UL'!E7, INDEX('Dense Urban UL'!E7:L7, MATCH(5,'Dense Urban UL'!E7:L7,-1))), "")</f>
        <v>8.4600000000000009</v>
      </c>
      <c r="EG90" s="159">
        <f>IF('Dense Urban UL'!E7&lt;&gt;"", IF('Dense Urban UL'!E7&lt;=5, 'Dense Urban UL'!E7, INDEX('Dense Urban UL'!E7:L7, MATCH(5,'Dense Urban UL'!E7:L7,-1)+1)), "")</f>
        <v>4.03</v>
      </c>
      <c r="EH90" s="159">
        <f>IF('Dense Urban UL'!E7&lt;&gt;"", IF('Dense Urban UL'!E7&lt;=5, 'Dense Urban UL'!E$5, INDEX('Dense Urban UL'!E$5:L$5, MATCH(5,'Dense Urban UL'!E7:L7,-1))), "")</f>
        <v>5</v>
      </c>
      <c r="EI90" s="159"/>
      <c r="EJ90" s="159"/>
      <c r="EK90" s="159"/>
      <c r="EL90" s="159" t="e">
        <f>IF('Dense Urban UL'!N7&lt;&gt;"", IF('Dense Urban UL'!N7&lt;=5, 'Dense Urban UL'!N7, INDEX('Dense Urban UL'!N7:U7, MATCH(5,'Dense Urban UL'!N7:U7,-1))), "")</f>
        <v>#N/A</v>
      </c>
      <c r="EM90" s="159" t="e">
        <f>IF('Dense Urban UL'!N7&lt;&gt;"", IF('Dense Urban UL'!N7&lt;=5, 'Dense Urban UL'!N7, INDEX('Dense Urban UL'!N7:U7, MATCH(5,'Dense Urban UL'!N7:U7,-1)+1)), "")</f>
        <v>#N/A</v>
      </c>
      <c r="EN90" s="159" t="e">
        <f>IF('Dense Urban UL'!N7&lt;&gt;"", IF('Dense Urban UL'!N7&lt;=5, 'Dense Urban UL'!N$5, INDEX('Dense Urban UL'!N$5:U$5, MATCH(5,'Dense Urban UL'!N7:U7,-1))), "")</f>
        <v>#N/A</v>
      </c>
    </row>
    <row r="91" spans="2:144" s="55" customFormat="1" x14ac:dyDescent="0.15">
      <c r="B91" s="232" t="s">
        <v>58</v>
      </c>
      <c r="C91" s="148" t="s">
        <v>98</v>
      </c>
      <c r="D91" s="166"/>
      <c r="E91" s="167">
        <f>IF(BR91&lt;&gt;"", BR91+5*(BP91-5)/(BP91-BQ91), "")</f>
        <v>15.634291782518773</v>
      </c>
      <c r="F91" s="168"/>
      <c r="G91" s="166"/>
      <c r="H91" s="167">
        <f>IF(CB91&lt;&gt;"", CB91+5*(BZ91-5)/(BZ91-CA91), "")</f>
        <v>14.52891330061038</v>
      </c>
      <c r="I91" s="169" t="str">
        <f t="shared" si="91"/>
        <v/>
      </c>
      <c r="J91" s="166"/>
      <c r="K91" s="167" t="str">
        <f>IF(CL91&lt;&gt;"", CL91+5*(CJ91-5)/(CJ91-CK91), "")</f>
        <v/>
      </c>
      <c r="L91" s="168" t="str">
        <f t="shared" si="93"/>
        <v/>
      </c>
      <c r="M91" s="166"/>
      <c r="N91" s="167">
        <f>IF(CV91&lt;&gt;"", IF(CT91-CU91=0, 5, CV91+5*(CT91-5)/(CT91-CU91)), "")</f>
        <v>12.227412234769529</v>
      </c>
      <c r="O91" s="168" t="str">
        <f t="shared" si="95"/>
        <v/>
      </c>
      <c r="P91" s="163" t="str">
        <f t="array" ref="P91">IF(MAX(IF(ISERROR(AL91:AO91),"",AL91:AO91))=0, "", MAX(IF(ISERROR(AL91:AO91),"",AL91:AO91)))</f>
        <v/>
      </c>
      <c r="Q91" s="164">
        <f t="array" ref="Q91">IF(MAX(IF(ISERROR(AP91:AS91),"",AP91:AS91))=0, "", MAX(IF(ISERROR(AP91:AS91),"",AP91:AS91)))</f>
        <v>15.634291782518773</v>
      </c>
      <c r="R91" s="165" t="str">
        <f t="array" ref="R91">IF(MAX(IF(ISERROR(AT91:AW91),"",AT91:AW91))=0, "", MAX(IF(ISERROR(AT91:AW91),"",AT91:AW91)))</f>
        <v/>
      </c>
      <c r="T91" s="232" t="s">
        <v>58</v>
      </c>
      <c r="U91" s="148" t="s">
        <v>98</v>
      </c>
      <c r="V91" s="189"/>
      <c r="W91" s="193">
        <f>IF(DG91&lt;&gt;"", DG91+5*(DE91-5)/(DE91-DF91), "")</f>
        <v>13.758922054383842</v>
      </c>
      <c r="X91" s="191" t="str">
        <f t="shared" si="97"/>
        <v/>
      </c>
      <c r="Y91" s="189"/>
      <c r="Z91" s="193">
        <f>IF(DQ91&lt;&gt;"", IF((DO91-DP91)=0, 5, DQ91+5*(DO91-5)/(DO91-DP91)), "")</f>
        <v>8.1706882784084609</v>
      </c>
      <c r="AA91" s="217"/>
      <c r="AB91" s="189" t="str">
        <f t="shared" ref="AB91:AB108" si="115">IF(DX91&lt;&gt;"", DX91+5*(DV91-5)/(DV91-DW91), "")</f>
        <v/>
      </c>
      <c r="AC91" s="193" t="str">
        <f>IF(EA91&lt;&gt;"", EA91+5*(DY91-5)/(DY91-DZ91), "")</f>
        <v/>
      </c>
      <c r="AD91" s="191" t="str">
        <f t="shared" si="100"/>
        <v/>
      </c>
      <c r="AE91" s="189"/>
      <c r="AF91" s="193">
        <f>IF(EK91&lt;&gt;"", IF((EI91-EJ91)=0, 5, EK91+5*(EI91-5)/(EI91-EJ91)), "")</f>
        <v>9.4841492580316995</v>
      </c>
      <c r="AG91" s="191"/>
      <c r="AH91" s="189" t="str">
        <f t="array" ref="AH91">IF(MAX(IF(ISERROR(AY91:BB91),"",AY91:BB91))=0, "", MAX(IF(ISERROR(AY91:BB91),"",AY91:BB91)))</f>
        <v/>
      </c>
      <c r="AI91" s="190">
        <f t="array" ref="AI91">IF(MAX(IF(ISERROR(BC91:BF91),"",BC91:BF91))=0, "", MAX(IF(ISERROR(BC91:BF91),"",BC91:BF91)))</f>
        <v>13.758922054383842</v>
      </c>
      <c r="AJ91" s="191" t="str">
        <f t="array" ref="AJ91">IF(MAX(IF(ISERROR(BG91:BJ91),"",BG91:BJ91))=0, "", MAX(IF(ISERROR(BG91:BJ91),"",BG91:BJ91)))</f>
        <v/>
      </c>
      <c r="AL91" s="99">
        <f t="shared" si="76"/>
        <v>0</v>
      </c>
      <c r="AM91" s="99">
        <f t="shared" si="77"/>
        <v>0</v>
      </c>
      <c r="AN91" s="99">
        <f t="shared" si="78"/>
        <v>0</v>
      </c>
      <c r="AO91" s="99">
        <f t="shared" si="79"/>
        <v>0</v>
      </c>
      <c r="AP91" s="99">
        <f t="shared" si="80"/>
        <v>15.634291782518773</v>
      </c>
      <c r="AQ91" s="99">
        <f t="shared" si="81"/>
        <v>14.52891330061038</v>
      </c>
      <c r="AR91" s="99" t="str">
        <f t="shared" si="82"/>
        <v/>
      </c>
      <c r="AS91" s="99">
        <f t="shared" si="83"/>
        <v>12.227412234769529</v>
      </c>
      <c r="AT91" s="99">
        <f t="shared" si="84"/>
        <v>0</v>
      </c>
      <c r="AU91" s="99" t="str">
        <f t="shared" si="85"/>
        <v/>
      </c>
      <c r="AV91" s="99" t="str">
        <f t="shared" si="86"/>
        <v/>
      </c>
      <c r="AW91" s="99" t="str">
        <f t="shared" si="87"/>
        <v/>
      </c>
      <c r="AX91" s="99"/>
      <c r="AY91" s="99">
        <f t="shared" si="103"/>
        <v>0</v>
      </c>
      <c r="AZ91" s="99">
        <f t="shared" si="104"/>
        <v>0</v>
      </c>
      <c r="BA91" s="99" t="str">
        <f t="shared" si="105"/>
        <v/>
      </c>
      <c r="BB91" s="99">
        <f t="shared" si="106"/>
        <v>0</v>
      </c>
      <c r="BC91" s="99">
        <f t="shared" si="107"/>
        <v>13.758922054383842</v>
      </c>
      <c r="BD91" s="99">
        <f t="shared" si="108"/>
        <v>8.1706882784084609</v>
      </c>
      <c r="BE91" s="99" t="str">
        <f t="shared" si="109"/>
        <v/>
      </c>
      <c r="BF91" s="99">
        <f t="shared" si="110"/>
        <v>9.4841492580316995</v>
      </c>
      <c r="BG91" s="99" t="str">
        <f t="shared" si="111"/>
        <v/>
      </c>
      <c r="BH91" s="99">
        <f t="shared" si="112"/>
        <v>0</v>
      </c>
      <c r="BI91" s="99" t="str">
        <f t="shared" si="113"/>
        <v/>
      </c>
      <c r="BJ91" s="99">
        <f t="shared" si="114"/>
        <v>0</v>
      </c>
      <c r="BM91" s="159"/>
      <c r="BN91" s="159"/>
      <c r="BO91" s="159"/>
      <c r="BP91" s="159">
        <f>IF('Indoor hotspot DL'!E8&lt;&gt;"", INDEX('Indoor hotspot DL'!E8:L8, MATCH(5,'Indoor hotspot DL'!E8:L8,-1)), "")</f>
        <v>5.3890073469533499</v>
      </c>
      <c r="BQ91" s="159">
        <f>IF('Indoor hotspot DL'!E8&lt;&gt;"", INDEX('Indoor hotspot DL'!E8:L8, MATCH(5,'Indoor hotspot DL'!E8:L8,-1)+1), "")</f>
        <v>2.3225373273623502</v>
      </c>
      <c r="BR91" s="159">
        <f>IF('Indoor hotspot DL'!E8&lt;&gt;"", INDEX('Indoor hotspot DL'!E$5:L$5, MATCH(5,'Indoor hotspot DL'!E8:L8,-1)), "")</f>
        <v>15</v>
      </c>
      <c r="BS91" s="159"/>
      <c r="BT91" s="159"/>
      <c r="BU91" s="159"/>
      <c r="BW91" s="159"/>
      <c r="BX91" s="159"/>
      <c r="BY91" s="159"/>
      <c r="BZ91" s="159">
        <f>IF('Urban Macro DL'!E8&lt;&gt;"", INDEX('Urban Macro DL'!E8:L8, MATCH(5,'Urban Macro DL'!E8:L8,-1)), "")</f>
        <v>8.0829363160849805</v>
      </c>
      <c r="CA91" s="159">
        <f>IF('Urban Macro DL'!E8&lt;&gt;"", INDEX('Urban Macro DL'!E8:L8, MATCH(5,'Urban Macro DL'!E8:L8,-1)+1), "")</f>
        <v>4.6793203585113599</v>
      </c>
      <c r="CB91" s="159">
        <f>IF('Urban Macro DL'!E8&lt;&gt;"", INDEX('Urban Macro DL'!E$5:L$5, MATCH(5,'Urban Macro DL'!E8:L8,-1)), "")</f>
        <v>10</v>
      </c>
      <c r="CC91" s="159"/>
      <c r="CD91" s="159"/>
      <c r="CE91" s="159"/>
      <c r="CG91" s="159"/>
      <c r="CH91" s="159"/>
      <c r="CI91" s="159"/>
      <c r="CJ91" s="159" t="str">
        <f>IF('Urban Macro DL'!W8&lt;&gt;"", INDEX('Urban Macro DL'!W8:AD8, MATCH(5,'Urban Macro DL'!W8:AD8,-1)), "")</f>
        <v/>
      </c>
      <c r="CK91" s="159" t="str">
        <f>IF('Urban Macro DL'!W8&lt;&gt;"", INDEX('Urban Macro DL'!W8:AD8, MATCH(5,'Urban Macro DL'!W8:AD8,-1)+1), "")</f>
        <v/>
      </c>
      <c r="CL91" s="159" t="str">
        <f>IF('Urban Macro DL'!W8&lt;&gt;"", INDEX('Urban Macro DL'!W$5:AD$5, MATCH(5,'Urban Macro DL'!W8:AD8,-1)), "")</f>
        <v/>
      </c>
      <c r="CM91" s="159"/>
      <c r="CN91" s="159"/>
      <c r="CO91" s="159"/>
      <c r="CQ91" s="159"/>
      <c r="CR91" s="159"/>
      <c r="CS91" s="159"/>
      <c r="CT91" s="159">
        <f>IF('Dense Urban DL'!E8&lt;&gt;"", IF('Dense Urban DL'!E8&lt;=5, 'Dense Urban DL'!E8, INDEX('Dense Urban DL'!E8:L8, MATCH(5,'Dense Urban DL'!E8:L8,-1))), "")</f>
        <v>6.3138200729686798</v>
      </c>
      <c r="CU91" s="159">
        <f>IF('Dense Urban DL'!E8&lt;&gt;"", IF('Dense Urban DL'!E8&lt;=5, 'Dense Urban DL'!E8, INDEX('Dense Urban DL'!E8:L8, MATCH(5,'Dense Urban DL'!E8:L8,-1)+1)), "")</f>
        <v>3.3646127990295098</v>
      </c>
      <c r="CV91" s="159">
        <f>IF('Dense Urban DL'!E8&lt;&gt;"", IF('Dense Urban DL'!E8&lt;=5, 'Dense Urban DL'!E$5, INDEX('Dense Urban DL'!E$5:L$5, MATCH(5,'Dense Urban DL'!E8:L8,-1))), "")</f>
        <v>10</v>
      </c>
      <c r="CW91" s="159"/>
      <c r="CX91" s="159"/>
      <c r="CY91" s="159"/>
      <c r="DB91" s="159"/>
      <c r="DC91" s="159"/>
      <c r="DD91" s="159"/>
      <c r="DE91" s="159">
        <f>IF('Indoor hotspot UL'!E8&lt;&gt;"", INDEX('Indoor hotspot UL'!E8:L8, MATCH(5,'Indoor hotspot UL'!E8:L8,-1)), "")</f>
        <v>8.2967230347788803</v>
      </c>
      <c r="DF91" s="159">
        <f>IF('Indoor hotspot UL'!E8&lt;&gt;"", INDEX('Indoor hotspot UL'!E8:L8, MATCH(5,'Indoor hotspot UL'!E8:L8,-1)+1), "")</f>
        <v>3.9115256469611701</v>
      </c>
      <c r="DG91" s="159">
        <f>IF('Indoor hotspot UL'!E8&lt;&gt;"", INDEX('Indoor hotspot UL'!E$5:L$5, MATCH(5,'Indoor hotspot UL'!E8:L8,-1)), "")</f>
        <v>10</v>
      </c>
      <c r="DH91" s="159" t="str">
        <f>IF('Indoor hotspot UL'!N8&lt;&gt;"", INDEX('Indoor hotspot UL'!N8:U8, MATCH(5,'Indoor hotspot UL'!N8:U8,-1)), "")</f>
        <v/>
      </c>
      <c r="DI91" s="159" t="str">
        <f>IF('Indoor hotspot UL'!N8&lt;&gt;"", INDEX('Indoor hotspot UL'!N8:U8, MATCH(5,'Indoor hotspot UL'!N8:U8,-1)+1), "")</f>
        <v/>
      </c>
      <c r="DJ91" s="159" t="str">
        <f>IF('Indoor hotspot UL'!N8&lt;&gt;"", INDEX('Indoor hotspot UL'!N$5:U$5, MATCH(5,'Indoor hotspot UL'!N8:U8,-1)), "")</f>
        <v/>
      </c>
      <c r="DL91" s="159"/>
      <c r="DM91" s="159"/>
      <c r="DN91" s="159"/>
      <c r="DO91" s="159">
        <f>IF('Urban Macro UL'!E8&lt;&gt;"", INDEX('Urban Macro UL'!E8:L8, MATCH(5,'Urban Macro UL'!E8:L8,-1)), "")</f>
        <v>7.1638515899552697</v>
      </c>
      <c r="DP91" s="159">
        <f>IF('Urban Macro UL'!E8&lt;&gt;"", INDEX('Urban Macro UL'!E8:L8, MATCH(5,'Urban Macro UL'!E8:L8,-1)+1), "")</f>
        <v>3.75157734544735</v>
      </c>
      <c r="DQ91" s="159">
        <f>IF('Urban Macro UL'!E8&lt;&gt;"", INDEX('Urban Macro UL'!E$5:L$5, MATCH(5,'Urban Macro UL'!E8:L8,-1)), "")</f>
        <v>5</v>
      </c>
      <c r="DR91" s="159" t="str">
        <f>IF('Urban Macro UL'!N8&lt;&gt;"", IF('Urban Macro UL'!N8&lt;=5, 'Urban Macro UL'!N8, INDEX('Urban Macro UL'!N8:U8, MATCH(5,'Urban Macro UL'!N8:U8,-1))), "")</f>
        <v/>
      </c>
      <c r="DS91" s="159" t="str">
        <f>IF('Urban Macro UL'!N8&lt;&gt;"", IF('Urban Macro UL'!N8&lt;=5, 'Urban Macro UL'!N8, INDEX('Urban Macro UL'!N8:U8, MATCH(5,'Urban Macro UL'!N8:U8,-1)+1)), "")</f>
        <v/>
      </c>
      <c r="DT91" s="159" t="str">
        <f>IF('Urban Macro UL'!N8&lt;&gt;"", IF('Urban Macro UL'!N8&lt;=5, 'Urban Macro UL'!N$5, INDEX('Urban Macro UL'!N$5:U$5, MATCH(5,'Urban Macro UL'!N8:U8,-1))), "")</f>
        <v/>
      </c>
      <c r="DV91" s="159"/>
      <c r="DW91" s="159"/>
      <c r="DX91" s="159"/>
      <c r="DY91" s="159" t="str">
        <f>IF('Urban Macro UL'!W8&lt;&gt;"", INDEX('Urban Macro UL'!W8:AD8, MATCH(5,'Urban Macro UL'!W8:AD8,-1)), "")</f>
        <v/>
      </c>
      <c r="DZ91" s="159" t="str">
        <f>IF('Urban Macro UL'!W8&lt;&gt;"", INDEX('Urban Macro UL'!W8:AD8, MATCH(5,'Urban Macro UL'!W8:AD8,-1)+1), "")</f>
        <v/>
      </c>
      <c r="EA91" s="159" t="str">
        <f>IF('Urban Macro UL'!W8&lt;&gt;"", INDEX('Urban Macro UL'!W$5:AD$5, MATCH(5,'Urban Macro UL'!W8:AD8,-1)), "")</f>
        <v/>
      </c>
      <c r="EB91" s="159" t="str">
        <f>IF('Urban Macro UL'!AF8&lt;&gt;"", INDEX('Urban Macro UL'!AF8:AM8, MATCH(5,'Urban Macro UL'!AF8:AM8,-1)), "")</f>
        <v/>
      </c>
      <c r="EC91" s="159" t="str">
        <f>IF('Urban Macro UL'!AF8&lt;&gt;"", INDEX('Urban Macro UL'!AF8:AM8, MATCH(5,'Urban Macro UL'!AF8:AM8,-1)+1), "")</f>
        <v/>
      </c>
      <c r="ED91" s="159" t="str">
        <f>IF('Urban Macro UL'!AF8&lt;&gt;"", INDEX('Urban Macro UL'!AF$5:AM$5, MATCH(5,'Urban Macro UL'!AF8:AM8,-1)), "")</f>
        <v/>
      </c>
      <c r="EF91" s="159"/>
      <c r="EG91" s="159"/>
      <c r="EH91" s="159"/>
      <c r="EI91" s="159">
        <f>IF('Dense Urban UL'!E8&lt;&gt;"", IF('Dense Urban UL'!E8&lt;=5, 'Dense Urban UL'!E8, INDEX('Dense Urban UL'!E8:L8, MATCH(5,'Dense Urban UL'!E8:L8,-1))), "")</f>
        <v>8.5822474514735596</v>
      </c>
      <c r="EJ91" s="159">
        <f>IF('Dense Urban UL'!E8&lt;&gt;"", IF('Dense Urban UL'!E8&lt;=5, 'Dense Urban UL'!E8, INDEX('Dense Urban UL'!E8:L8, MATCH(5,'Dense Urban UL'!E8:L8,-1)+1)), "")</f>
        <v>4.5879028775755302</v>
      </c>
      <c r="EK91" s="159">
        <f>IF('Dense Urban UL'!E8&lt;&gt;"", IF('Dense Urban UL'!E8&lt;=5, 'Dense Urban UL'!E$5, INDEX('Dense Urban UL'!E$5:L$5, MATCH(5,'Dense Urban UL'!E8:L8,-1))), "")</f>
        <v>5</v>
      </c>
      <c r="EL91" s="159"/>
      <c r="EM91" s="159"/>
      <c r="EN91" s="159"/>
    </row>
    <row r="92" spans="2:144" s="55" customFormat="1" x14ac:dyDescent="0.15">
      <c r="B92" s="232"/>
      <c r="C92" s="148" t="s">
        <v>99</v>
      </c>
      <c r="D92" s="166"/>
      <c r="E92" s="167">
        <f>IF(BR92&lt;&gt;"", BR92+5*(BP92-5)/(BP92-BQ92), "")</f>
        <v>17.322997741253548</v>
      </c>
      <c r="F92" s="168"/>
      <c r="G92" s="166"/>
      <c r="H92" s="167">
        <f>IF(CB92&lt;&gt;"", CB92+5*(BZ92-5)/(BZ92-CA92), "")</f>
        <v>18.715742789496087</v>
      </c>
      <c r="I92" s="169" t="str">
        <f t="shared" si="91"/>
        <v/>
      </c>
      <c r="J92" s="166"/>
      <c r="K92" s="167" t="str">
        <f>IF(CL92&lt;&gt;"", CL92+5*(CJ92-5)/(CJ92-CK92), "")</f>
        <v/>
      </c>
      <c r="L92" s="168" t="str">
        <f t="shared" si="93"/>
        <v/>
      </c>
      <c r="M92" s="166"/>
      <c r="N92" s="167">
        <f>IF(CV92&lt;&gt;"", IF(CT92-CU92=0, 5, CV92+5*(CT92-5)/(CT92-CU92)), "")</f>
        <v>14.632591438961349</v>
      </c>
      <c r="O92" s="168" t="str">
        <f t="shared" si="95"/>
        <v/>
      </c>
      <c r="P92" s="163" t="str">
        <f t="array" ref="P92">IF(MAX(IF(ISERROR(AL92:AO92),"",AL92:AO92))=0, "", MAX(IF(ISERROR(AL92:AO92),"",AL92:AO92)))</f>
        <v/>
      </c>
      <c r="Q92" s="164">
        <f t="array" ref="Q92">IF(MAX(IF(ISERROR(AP92:AS92),"",AP92:AS92))=0, "", MAX(IF(ISERROR(AP92:AS92),"",AP92:AS92)))</f>
        <v>18.715742789496087</v>
      </c>
      <c r="R92" s="165" t="str">
        <f t="array" ref="R92">IF(MAX(IF(ISERROR(AT92:AW92),"",AT92:AW92))=0, "", MAX(IF(ISERROR(AT92:AW92),"",AT92:AW92)))</f>
        <v/>
      </c>
      <c r="T92" s="232"/>
      <c r="U92" s="148" t="s">
        <v>99</v>
      </c>
      <c r="V92" s="189"/>
      <c r="W92" s="193">
        <f>IF(DG92&lt;&gt;"", DG92+5*(DE92-5)/(DE92-DF92), "")</f>
        <v>14.628064023357073</v>
      </c>
      <c r="X92" s="191" t="str">
        <f t="shared" si="97"/>
        <v/>
      </c>
      <c r="Y92" s="189"/>
      <c r="Z92" s="193">
        <f>IF(DQ92&lt;&gt;"", IF((DO92-DP92)=0, 5, DQ92+5*(DO92-5)/(DO92-DP92)), "")</f>
        <v>13.007561808564764</v>
      </c>
      <c r="AA92" s="217"/>
      <c r="AB92" s="189" t="str">
        <f t="shared" si="115"/>
        <v/>
      </c>
      <c r="AC92" s="193" t="str">
        <f>IF(EA92&lt;&gt;"", EA92+5*(DY92-5)/(DY92-DZ92), "")</f>
        <v/>
      </c>
      <c r="AD92" s="191" t="str">
        <f t="shared" si="100"/>
        <v/>
      </c>
      <c r="AE92" s="189"/>
      <c r="AF92" s="193">
        <f>IF(EK92&lt;&gt;"", IF((EI92-EJ92)=0, 5, EK92+5*(EI92-5)/(EI92-EJ92)), "")</f>
        <v>18.497807231556578</v>
      </c>
      <c r="AG92" s="191"/>
      <c r="AH92" s="189" t="str">
        <f t="array" ref="AH92">IF(MAX(IF(ISERROR(AY92:BB92),"",AY92:BB92))=0, "", MAX(IF(ISERROR(AY92:BB92),"",AY92:BB92)))</f>
        <v/>
      </c>
      <c r="AI92" s="190">
        <f t="array" ref="AI92">IF(MAX(IF(ISERROR(BC92:BF92),"",BC92:BF92))=0, "", MAX(IF(ISERROR(BC92:BF92),"",BC92:BF92)))</f>
        <v>18.497807231556578</v>
      </c>
      <c r="AJ92" s="191" t="str">
        <f t="array" ref="AJ92">IF(MAX(IF(ISERROR(BG92:BJ92),"",BG92:BJ92))=0, "", MAX(IF(ISERROR(BG92:BJ92),"",BG92:BJ92)))</f>
        <v/>
      </c>
      <c r="AK92" s="226"/>
      <c r="AL92" s="99">
        <f t="shared" si="76"/>
        <v>0</v>
      </c>
      <c r="AM92" s="99">
        <f t="shared" si="77"/>
        <v>0</v>
      </c>
      <c r="AN92" s="99">
        <f t="shared" si="78"/>
        <v>0</v>
      </c>
      <c r="AO92" s="99">
        <f t="shared" si="79"/>
        <v>0</v>
      </c>
      <c r="AP92" s="99">
        <f t="shared" si="80"/>
        <v>17.322997741253548</v>
      </c>
      <c r="AQ92" s="99">
        <f t="shared" si="81"/>
        <v>18.715742789496087</v>
      </c>
      <c r="AR92" s="99" t="str">
        <f t="shared" si="82"/>
        <v/>
      </c>
      <c r="AS92" s="99">
        <f t="shared" si="83"/>
        <v>14.632591438961349</v>
      </c>
      <c r="AT92" s="99">
        <f t="shared" si="84"/>
        <v>0</v>
      </c>
      <c r="AU92" s="99" t="str">
        <f t="shared" si="85"/>
        <v/>
      </c>
      <c r="AV92" s="99" t="str">
        <f t="shared" si="86"/>
        <v/>
      </c>
      <c r="AW92" s="99" t="str">
        <f t="shared" si="87"/>
        <v/>
      </c>
      <c r="AX92" s="99"/>
      <c r="AY92" s="99">
        <f t="shared" si="103"/>
        <v>0</v>
      </c>
      <c r="AZ92" s="99">
        <f t="shared" si="104"/>
        <v>0</v>
      </c>
      <c r="BA92" s="99" t="str">
        <f t="shared" si="105"/>
        <v/>
      </c>
      <c r="BB92" s="99">
        <f t="shared" si="106"/>
        <v>0</v>
      </c>
      <c r="BC92" s="99">
        <f t="shared" si="107"/>
        <v>14.628064023357073</v>
      </c>
      <c r="BD92" s="99">
        <f t="shared" si="108"/>
        <v>13.007561808564764</v>
      </c>
      <c r="BE92" s="99" t="str">
        <f t="shared" si="109"/>
        <v/>
      </c>
      <c r="BF92" s="99">
        <f t="shared" si="110"/>
        <v>18.497807231556578</v>
      </c>
      <c r="BG92" s="99" t="str">
        <f t="shared" si="111"/>
        <v/>
      </c>
      <c r="BH92" s="99">
        <f t="shared" si="112"/>
        <v>0</v>
      </c>
      <c r="BI92" s="99" t="str">
        <f t="shared" si="113"/>
        <v/>
      </c>
      <c r="BJ92" s="99">
        <f t="shared" si="114"/>
        <v>0</v>
      </c>
      <c r="BM92" s="159"/>
      <c r="BN92" s="159"/>
      <c r="BO92" s="159"/>
      <c r="BP92" s="159">
        <f>IF('Indoor hotspot DL'!E9&lt;&gt;"", INDEX('Indoor hotspot DL'!E9:L9, MATCH(5,'Indoor hotspot DL'!E9:L9,-1)), "")</f>
        <v>6.7167058372938397</v>
      </c>
      <c r="BQ92" s="159">
        <f>IF('Indoor hotspot DL'!E9&lt;&gt;"", INDEX('Indoor hotspot DL'!E9:L9, MATCH(5,'Indoor hotspot DL'!E9:L9,-1)+1), "")</f>
        <v>3.0216832231791502</v>
      </c>
      <c r="BR92" s="159">
        <f>IF('Indoor hotspot DL'!E9&lt;&gt;"", INDEX('Indoor hotspot DL'!E$5:L$5, MATCH(5,'Indoor hotspot DL'!E9:L9,-1)), "")</f>
        <v>15</v>
      </c>
      <c r="BS92" s="159"/>
      <c r="BT92" s="159"/>
      <c r="BU92" s="159"/>
      <c r="BW92" s="159"/>
      <c r="BX92" s="159"/>
      <c r="BY92" s="159"/>
      <c r="BZ92" s="159">
        <f>IF('Urban Macro DL'!E9&lt;&gt;"", INDEX('Urban Macro DL'!E9:L9, MATCH(5,'Urban Macro DL'!E9:L9,-1)), "")</f>
        <v>6.7800900898462597</v>
      </c>
      <c r="CA92" s="159">
        <f>IF('Urban Macro DL'!E9&lt;&gt;"", INDEX('Urban Macro DL'!E9:L9, MATCH(5,'Urban Macro DL'!E9:L9,-1)+1), "")</f>
        <v>4.3847546337991696</v>
      </c>
      <c r="CB92" s="159">
        <f>IF('Urban Macro DL'!E9&lt;&gt;"", INDEX('Urban Macro DL'!E$5:L$5, MATCH(5,'Urban Macro DL'!E9:L9,-1)), "")</f>
        <v>15</v>
      </c>
      <c r="CC92" s="159"/>
      <c r="CD92" s="159"/>
      <c r="CE92" s="159"/>
      <c r="CG92" s="159"/>
      <c r="CH92" s="159"/>
      <c r="CI92" s="159"/>
      <c r="CJ92" s="159" t="str">
        <f>IF('Urban Macro DL'!W9&lt;&gt;"", INDEX('Urban Macro DL'!W9:AD9, MATCH(5,'Urban Macro DL'!W9:AD9,-1)), "")</f>
        <v/>
      </c>
      <c r="CK92" s="159" t="str">
        <f>IF('Urban Macro DL'!W9&lt;&gt;"", INDEX('Urban Macro DL'!W9:AD9, MATCH(5,'Urban Macro DL'!W9:AD9,-1)+1), "")</f>
        <v/>
      </c>
      <c r="CL92" s="159" t="str">
        <f>IF('Urban Macro DL'!W9&lt;&gt;"", INDEX('Urban Macro DL'!W$5:AD$5, MATCH(5,'Urban Macro DL'!W9:AD9,-1)), "")</f>
        <v/>
      </c>
      <c r="CM92" s="159"/>
      <c r="CN92" s="159"/>
      <c r="CO92" s="159"/>
      <c r="CQ92" s="159"/>
      <c r="CR92" s="159"/>
      <c r="CS92" s="159"/>
      <c r="CT92" s="159">
        <f>IF('Dense Urban DL'!E9&lt;&gt;"", IF('Dense Urban DL'!E9&lt;=5, 'Dense Urban DL'!E9, INDEX('Dense Urban DL'!E9:L9, MATCH(5,'Dense Urban DL'!E9:L9,-1))), "")</f>
        <v>9.2856499285308605</v>
      </c>
      <c r="CU92" s="159">
        <f>IF('Dense Urban DL'!E9&lt;&gt;"", IF('Dense Urban DL'!E9&lt;=5, 'Dense Urban DL'!E9, INDEX('Dense Urban DL'!E9:L9, MATCH(5,'Dense Urban DL'!E9:L9,-1)+1)), "")</f>
        <v>4.6601072004506499</v>
      </c>
      <c r="CV92" s="159">
        <f>IF('Dense Urban DL'!E9&lt;&gt;"", IF('Dense Urban DL'!E9&lt;=5, 'Dense Urban DL'!E$5, INDEX('Dense Urban DL'!E$5:L$5, MATCH(5,'Dense Urban DL'!E9:L9,-1))), "")</f>
        <v>10</v>
      </c>
      <c r="CW92" s="159"/>
      <c r="CX92" s="159"/>
      <c r="CY92" s="159"/>
      <c r="DB92" s="159"/>
      <c r="DC92" s="159"/>
      <c r="DD92" s="159"/>
      <c r="DE92" s="159">
        <f>IF('Indoor hotspot UL'!E9&lt;&gt;"", INDEX('Indoor hotspot UL'!E9:L9, MATCH(5,'Indoor hotspot UL'!E9:L9,-1)), "")</f>
        <v>11.688950833002901</v>
      </c>
      <c r="DF92" s="159">
        <f>IF('Indoor hotspot UL'!E9&lt;&gt;"", INDEX('Indoor hotspot UL'!E9:L9, MATCH(5,'Indoor hotspot UL'!E9:L9,-1)+1), "")</f>
        <v>4.4624401373374196</v>
      </c>
      <c r="DG92" s="159">
        <f>IF('Indoor hotspot UL'!E9&lt;&gt;"", INDEX('Indoor hotspot UL'!E$5:L$5, MATCH(5,'Indoor hotspot UL'!E9:L9,-1)), "")</f>
        <v>10</v>
      </c>
      <c r="DH92" s="159" t="str">
        <f>IF('Indoor hotspot UL'!N9&lt;&gt;"", INDEX('Indoor hotspot UL'!N9:U9, MATCH(5,'Indoor hotspot UL'!N9:U9,-1)), "")</f>
        <v/>
      </c>
      <c r="DI92" s="159" t="str">
        <f>IF('Indoor hotspot UL'!N9&lt;&gt;"", INDEX('Indoor hotspot UL'!N9:U9, MATCH(5,'Indoor hotspot UL'!N9:U9,-1)+1), "")</f>
        <v/>
      </c>
      <c r="DJ92" s="159" t="str">
        <f>IF('Indoor hotspot UL'!N9&lt;&gt;"", INDEX('Indoor hotspot UL'!N$5:U$5, MATCH(5,'Indoor hotspot UL'!N9:U9,-1)), "")</f>
        <v/>
      </c>
      <c r="DL92" s="159"/>
      <c r="DM92" s="159"/>
      <c r="DN92" s="159"/>
      <c r="DO92" s="159">
        <f>IF('Urban Macro UL'!E9&lt;&gt;"", INDEX('Urban Macro UL'!E9:L9, MATCH(5,'Urban Macro UL'!E9:L9,-1)), "")</f>
        <v>7.8392748417676197</v>
      </c>
      <c r="DP92" s="159">
        <f>IF('Urban Macro UL'!E9&lt;&gt;"", INDEX('Urban Macro UL'!E9:L9, MATCH(5,'Urban Macro UL'!E9:L9,-1)+1), "")</f>
        <v>3.11904792293574</v>
      </c>
      <c r="DQ92" s="159">
        <f>IF('Urban Macro UL'!E9&lt;&gt;"", INDEX('Urban Macro UL'!E$5:L$5, MATCH(5,'Urban Macro UL'!E9:L9,-1)), "")</f>
        <v>10</v>
      </c>
      <c r="DR92" s="159" t="str">
        <f>IF('Urban Macro UL'!N9&lt;&gt;"", IF('Urban Macro UL'!N9&lt;=5, 'Urban Macro UL'!N9, INDEX('Urban Macro UL'!N9:U9, MATCH(5,'Urban Macro UL'!N9:U9,-1))), "")</f>
        <v/>
      </c>
      <c r="DS92" s="159" t="str">
        <f>IF('Urban Macro UL'!N9&lt;&gt;"", IF('Urban Macro UL'!N9&lt;=5, 'Urban Macro UL'!N9, INDEX('Urban Macro UL'!N9:U9, MATCH(5,'Urban Macro UL'!N9:U9,-1)+1)), "")</f>
        <v/>
      </c>
      <c r="DT92" s="159" t="str">
        <f>IF('Urban Macro UL'!N9&lt;&gt;"", IF('Urban Macro UL'!N9&lt;=5, 'Urban Macro UL'!N$5, INDEX('Urban Macro UL'!N$5:U$5, MATCH(5,'Urban Macro UL'!N9:U9,-1))), "")</f>
        <v/>
      </c>
      <c r="DV92" s="159"/>
      <c r="DW92" s="159"/>
      <c r="DX92" s="159"/>
      <c r="DY92" s="159" t="str">
        <f>IF('Urban Macro UL'!W9&lt;&gt;"", INDEX('Urban Macro UL'!W9:AD9, MATCH(5,'Urban Macro UL'!W9:AD9,-1)), "")</f>
        <v/>
      </c>
      <c r="DZ92" s="159" t="str">
        <f>IF('Urban Macro UL'!W9&lt;&gt;"", INDEX('Urban Macro UL'!W9:AD9, MATCH(5,'Urban Macro UL'!W9:AD9,-1)+1), "")</f>
        <v/>
      </c>
      <c r="EA92" s="159" t="str">
        <f>IF('Urban Macro UL'!W9&lt;&gt;"", INDEX('Urban Macro UL'!W$5:AD$5, MATCH(5,'Urban Macro UL'!W9:AD9,-1)), "")</f>
        <v/>
      </c>
      <c r="EB92" s="159" t="str">
        <f>IF('Urban Macro UL'!AF9&lt;&gt;"", INDEX('Urban Macro UL'!AF9:AM9, MATCH(5,'Urban Macro UL'!AF9:AM9,-1)), "")</f>
        <v/>
      </c>
      <c r="EC92" s="159" t="str">
        <f>IF('Urban Macro UL'!AF9&lt;&gt;"", INDEX('Urban Macro UL'!AF9:AM9, MATCH(5,'Urban Macro UL'!AF9:AM9,-1)+1), "")</f>
        <v/>
      </c>
      <c r="ED92" s="159" t="str">
        <f>IF('Urban Macro UL'!AF9&lt;&gt;"", INDEX('Urban Macro UL'!AF$5:AM$5, MATCH(5,'Urban Macro UL'!AF9:AM9,-1)), "")</f>
        <v/>
      </c>
      <c r="EF92" s="159"/>
      <c r="EG92" s="159"/>
      <c r="EH92" s="159"/>
      <c r="EI92" s="159">
        <f>IF('Dense Urban UL'!E9&lt;&gt;"", IF('Dense Urban UL'!E9&lt;=5, 'Dense Urban UL'!E9, INDEX('Dense Urban UL'!E9:L9, MATCH(5,'Dense Urban UL'!E9:L9,-1))), "")</f>
        <v>9.6983032074895394</v>
      </c>
      <c r="EJ92" s="159">
        <f>IF('Dense Urban UL'!E9&lt;&gt;"", IF('Dense Urban UL'!E9&lt;=5, 'Dense Urban UL'!E9, INDEX('Dense Urban UL'!E9:L9, MATCH(5,'Dense Urban UL'!E9:L9,-1)+1)), "")</f>
        <v>2.9822338296486102</v>
      </c>
      <c r="EK92" s="159">
        <f>IF('Dense Urban UL'!E9&lt;&gt;"", IF('Dense Urban UL'!E9&lt;=5, 'Dense Urban UL'!E$5, INDEX('Dense Urban UL'!E$5:L$5, MATCH(5,'Dense Urban UL'!E9:L9,-1))), "")</f>
        <v>15</v>
      </c>
      <c r="EL92" s="159"/>
      <c r="EM92" s="159"/>
      <c r="EN92" s="159"/>
    </row>
    <row r="93" spans="2:144" s="55" customFormat="1" x14ac:dyDescent="0.15">
      <c r="B93" s="232" t="s">
        <v>65</v>
      </c>
      <c r="C93" s="148" t="s">
        <v>98</v>
      </c>
      <c r="D93" s="166">
        <f t="shared" si="88"/>
        <v>15.194715619694398</v>
      </c>
      <c r="E93" s="167"/>
      <c r="F93" s="168">
        <f>IF(BU93&lt;&gt;"", BU93+5*(BS93-5)/(BS93-BT93), "")</f>
        <v>16.09872718701596</v>
      </c>
      <c r="G93" s="166">
        <f t="shared" si="90"/>
        <v>12.471311475409836</v>
      </c>
      <c r="H93" s="167"/>
      <c r="I93" s="169">
        <f t="shared" si="91"/>
        <v>12.471416408198017</v>
      </c>
      <c r="J93" s="166">
        <f t="shared" si="92"/>
        <v>12.621730141132053</v>
      </c>
      <c r="K93" s="167"/>
      <c r="L93" s="168">
        <f t="shared" si="93"/>
        <v>12.546450402469285</v>
      </c>
      <c r="M93" s="166">
        <f t="shared" si="94"/>
        <v>9.6556961419789999</v>
      </c>
      <c r="N93" s="167"/>
      <c r="O93" s="168">
        <f t="shared" si="95"/>
        <v>9.2440958671069744</v>
      </c>
      <c r="P93" s="163">
        <f t="array" ref="P93">IF(MAX(IF(ISERROR(AL93:AO93),"",AL93:AO93))=0, "", MAX(IF(ISERROR(AL93:AO93),"",AL93:AO93)))</f>
        <v>15.194715619694398</v>
      </c>
      <c r="Q93" s="164" t="str">
        <f t="array" ref="Q93">IF(MAX(IF(ISERROR(AP93:AS93),"",AP93:AS93))=0, "", MAX(IF(ISERROR(AP93:AS93),"",AP93:AS93)))</f>
        <v/>
      </c>
      <c r="R93" s="165">
        <f t="array" ref="R93">IF(MAX(IF(ISERROR(AT93:AW93),"",AT93:AW93))=0, "", MAX(IF(ISERROR(AT93:AW93),"",AT93:AW93)))</f>
        <v>16.09872718701596</v>
      </c>
      <c r="T93" s="232" t="s">
        <v>65</v>
      </c>
      <c r="U93" s="148" t="s">
        <v>98</v>
      </c>
      <c r="V93" s="189">
        <f t="shared" si="96"/>
        <v>10.444249400803431</v>
      </c>
      <c r="W93" s="193"/>
      <c r="X93" s="191">
        <f t="shared" si="97"/>
        <v>8.8714522709949328</v>
      </c>
      <c r="Y93" s="189">
        <f t="shared" si="98"/>
        <v>5.6862463669309991</v>
      </c>
      <c r="Z93" s="193"/>
      <c r="AA93" s="217">
        <f t="shared" si="99"/>
        <v>5</v>
      </c>
      <c r="AB93" s="189">
        <f t="shared" si="115"/>
        <v>5.0276986996999309</v>
      </c>
      <c r="AC93" s="193"/>
      <c r="AD93" s="191" t="e">
        <f t="shared" si="100"/>
        <v>#N/A</v>
      </c>
      <c r="AE93" s="189">
        <f t="shared" si="101"/>
        <v>5</v>
      </c>
      <c r="AF93" s="193"/>
      <c r="AG93" s="191">
        <f>IF(EN93&lt;&gt;"", IF((EL93-EM93)=0, 5, EN93+5*(EL93-5)/(EL93-EM93)), "")</f>
        <v>5</v>
      </c>
      <c r="AH93" s="189">
        <f t="array" ref="AH93">IF(MAX(IF(ISERROR(AY93:BB93),"",AY93:BB93))=0, "", MAX(IF(ISERROR(AY93:BB93),"",AY93:BB93)))</f>
        <v>10.444249400803431</v>
      </c>
      <c r="AI93" s="190" t="str">
        <f t="array" ref="AI93">IF(MAX(IF(ISERROR(BC93:BF93),"",BC93:BF93))=0, "", MAX(IF(ISERROR(BC93:BF93),"",BC93:BF93)))</f>
        <v/>
      </c>
      <c r="AJ93" s="191">
        <f t="array" ref="AJ93">IF(MAX(IF(ISERROR(BG93:BJ93),"",BG93:BJ93))=0, "", MAX(IF(ISERROR(BG93:BJ93),"",BG93:BJ93)))</f>
        <v>8.8714522709949328</v>
      </c>
      <c r="AL93" s="99">
        <f t="shared" si="76"/>
        <v>15.194715619694398</v>
      </c>
      <c r="AM93" s="99">
        <f t="shared" si="77"/>
        <v>12.471311475409836</v>
      </c>
      <c r="AN93" s="99">
        <f t="shared" si="78"/>
        <v>12.621730141132053</v>
      </c>
      <c r="AO93" s="99">
        <f t="shared" si="79"/>
        <v>9.6556961419789999</v>
      </c>
      <c r="AP93" s="99">
        <f t="shared" si="80"/>
        <v>0</v>
      </c>
      <c r="AQ93" s="99">
        <f t="shared" si="81"/>
        <v>0</v>
      </c>
      <c r="AR93" s="99">
        <f t="shared" si="82"/>
        <v>0</v>
      </c>
      <c r="AS93" s="99">
        <f t="shared" si="83"/>
        <v>0</v>
      </c>
      <c r="AT93" s="99">
        <f t="shared" si="84"/>
        <v>16.09872718701596</v>
      </c>
      <c r="AU93" s="99">
        <f t="shared" si="85"/>
        <v>12.471416408198017</v>
      </c>
      <c r="AV93" s="99">
        <f t="shared" si="86"/>
        <v>12.546450402469285</v>
      </c>
      <c r="AW93" s="99">
        <f t="shared" si="87"/>
        <v>9.2440958671069744</v>
      </c>
      <c r="AX93" s="99"/>
      <c r="AY93" s="99">
        <f t="shared" si="103"/>
        <v>10.444249400803431</v>
      </c>
      <c r="AZ93" s="99">
        <f t="shared" si="104"/>
        <v>5.6862463669309991</v>
      </c>
      <c r="BA93" s="99">
        <f t="shared" si="105"/>
        <v>5.0276986996999309</v>
      </c>
      <c r="BB93" s="99">
        <f t="shared" si="106"/>
        <v>5</v>
      </c>
      <c r="BC93" s="99">
        <f t="shared" si="107"/>
        <v>0</v>
      </c>
      <c r="BD93" s="99">
        <f t="shared" si="108"/>
        <v>0</v>
      </c>
      <c r="BE93" s="99">
        <f t="shared" si="109"/>
        <v>0</v>
      </c>
      <c r="BF93" s="99">
        <f t="shared" si="110"/>
        <v>0</v>
      </c>
      <c r="BG93" s="99">
        <f t="shared" si="111"/>
        <v>8.8714522709949328</v>
      </c>
      <c r="BH93" s="99">
        <f t="shared" si="112"/>
        <v>5</v>
      </c>
      <c r="BI93" s="99" t="e">
        <f t="shared" si="113"/>
        <v>#N/A</v>
      </c>
      <c r="BJ93" s="99">
        <f t="shared" si="114"/>
        <v>5</v>
      </c>
      <c r="BM93" s="159">
        <f>IF('Indoor hotspot DL'!E10&lt;&gt;"", INDEX('Indoor hotspot DL'!E10:L10, MATCH(5,'Indoor hotspot DL'!E10:L10,-1)), "")</f>
        <v>5.1101000000000001</v>
      </c>
      <c r="BN93" s="159">
        <f>IF('Indoor hotspot DL'!E10&lt;&gt;"", INDEX('Indoor hotspot DL'!E10:L10, MATCH(5,'Indoor hotspot DL'!E10:L10,-1)+1), "")</f>
        <v>2.2829000000000002</v>
      </c>
      <c r="BO93" s="159">
        <f>IF('Indoor hotspot DL'!E10&lt;&gt;"", INDEX('Indoor hotspot DL'!E$5:L$5, MATCH(5,'Indoor hotspot DL'!E10:L10,-1)), "")</f>
        <v>15</v>
      </c>
      <c r="BP93" s="159"/>
      <c r="BQ93" s="159"/>
      <c r="BR93" s="159"/>
      <c r="BS93" s="159">
        <f>IF('Indoor hotspot DL'!N10&lt;&gt;"", INDEX('Indoor hotspot DL'!N10:U10, MATCH(5,'Indoor hotspot DL'!N10:U10,-1)), "")</f>
        <v>5.6525999999999996</v>
      </c>
      <c r="BT93" s="159">
        <f>IF('Indoor hotspot DL'!N10&lt;&gt;"", INDEX('Indoor hotspot DL'!N10:U10, MATCH(5,'Indoor hotspot DL'!N10:U10,-1)+1), "")</f>
        <v>2.6827999999999999</v>
      </c>
      <c r="BU93" s="159">
        <f>IF('Indoor hotspot DL'!N10&lt;&gt;"", INDEX('Indoor hotspot DL'!N$5:U$5, MATCH(5,'Indoor hotspot DL'!N10:U10,-1)), "")</f>
        <v>15</v>
      </c>
      <c r="BW93" s="159">
        <f>IF('Urban Macro DL'!E10&lt;&gt;"", INDEX('Urban Macro DL'!E10:L10, MATCH(5,'Urban Macro DL'!E10:L10,-1)), "")</f>
        <v>6.6280999999999999</v>
      </c>
      <c r="BX93" s="159">
        <f>IF('Urban Macro DL'!E10&lt;&gt;"", INDEX('Urban Macro DL'!E10:L10, MATCH(5,'Urban Macro DL'!E10:L10,-1)+1), "")</f>
        <v>3.3340999999999998</v>
      </c>
      <c r="BY93" s="159">
        <f>IF('Urban Macro DL'!E10&lt;&gt;"", INDEX('Urban Macro DL'!E$5:L$5, MATCH(5,'Urban Macro DL'!E10:L10,-1)), "")</f>
        <v>10</v>
      </c>
      <c r="BZ93" s="159"/>
      <c r="CA93" s="159"/>
      <c r="CB93" s="159"/>
      <c r="CC93" s="159">
        <f>IF('Urban Macro DL'!N10&lt;&gt;"", INDEX('Urban Macro DL'!N10:U10, MATCH(5,'Urban Macro DL'!N10:U10,-1)), "")</f>
        <v>6.6254999999999997</v>
      </c>
      <c r="CD93" s="159">
        <f>IF('Urban Macro DL'!N10&lt;&gt;"", INDEX('Urban Macro DL'!N10:U10, MATCH(5,'Urban Macro DL'!N10:U10,-1)+1), "")</f>
        <v>3.3369</v>
      </c>
      <c r="CE93" s="159">
        <f>IF('Urban Macro DL'!N10&lt;&gt;"", INDEX('Urban Macro DL'!N$5:U$5, MATCH(5,'Urban Macro DL'!N10:U10,-1)), "")</f>
        <v>10</v>
      </c>
      <c r="CG93" s="159">
        <f>IF('Urban Macro DL'!W10&lt;&gt;"", INDEX('Urban Macro DL'!W10:AD10, MATCH(5,'Urban Macro DL'!W10:AD10,-1)), "")</f>
        <v>6.7499000000000002</v>
      </c>
      <c r="CH93" s="159">
        <f>IF('Urban Macro DL'!W10&lt;&gt;"", INDEX('Urban Macro DL'!W10:AD10, MATCH(5,'Urban Macro DL'!W10:AD10,-1)+1), "")</f>
        <v>3.4125999999999999</v>
      </c>
      <c r="CI93" s="159">
        <f>IF('Urban Macro DL'!W10&lt;&gt;"", INDEX('Urban Macro DL'!W$5:AD$5, MATCH(5,'Urban Macro DL'!W10:AD10,-1)), "")</f>
        <v>10</v>
      </c>
      <c r="CJ93" s="159"/>
      <c r="CK93" s="159"/>
      <c r="CL93" s="159"/>
      <c r="CM93" s="159">
        <f>IF('Urban Macro DL'!AF10&lt;&gt;"", INDEX('Urban Macro DL'!AF10:AM10, MATCH(5,'Urban Macro DL'!AF10:AM10,-1)), "")</f>
        <v>6.6829999999999998</v>
      </c>
      <c r="CN93" s="159">
        <f>IF('Urban Macro DL'!AF10&lt;&gt;"", INDEX('Urban Macro DL'!AF10:AM10, MATCH(5,'Urban Macro DL'!AF10:AM10,-1)+1), "")</f>
        <v>3.3784000000000001</v>
      </c>
      <c r="CO93" s="159">
        <f>IF('Urban Macro DL'!AF10&lt;&gt;"", INDEX('Urban Macro DL'!AF$5:AM$5, MATCH(5,'Urban Macro DL'!AF10:AM10,-1)), "")</f>
        <v>10</v>
      </c>
      <c r="CQ93" s="159">
        <f>IF('Dense Urban DL'!E10&lt;&gt;"", IF('Dense Urban DL'!E10&lt;=5, 'Dense Urban DL'!E10, INDEX('Dense Urban DL'!E10:L10, MATCH(5,'Dense Urban DL'!E10:L10,-1))), "")</f>
        <v>8.8930000000000007</v>
      </c>
      <c r="CR93" s="159">
        <f>IF('Dense Urban DL'!E10&lt;&gt;"", IF('Dense Urban DL'!E10&lt;=5, 'Dense Urban DL'!E10, INDEX('Dense Urban DL'!E10:L10, MATCH(5,'Dense Urban DL'!E10:L10,-1)+1)), "")</f>
        <v>4.7121000000000004</v>
      </c>
      <c r="CS93" s="159">
        <f>IF('Dense Urban DL'!E10&lt;&gt;"", IF('Dense Urban DL'!E10&lt;=5, 'Dense Urban DL'!E$5, INDEX('Dense Urban DL'!E$5:L$5, MATCH(5,'Dense Urban DL'!E10:L10,-1))), "")</f>
        <v>5</v>
      </c>
      <c r="CT93" s="159"/>
      <c r="CU93" s="159"/>
      <c r="CV93" s="159"/>
      <c r="CW93" s="159">
        <f>IF('Dense Urban DL'!N10&lt;&gt;"", IF('Dense Urban DL'!N10&lt;=5, 'Dense Urban DL'!N10, INDEX('Dense Urban DL'!N10:U10, MATCH(5,'Dense Urban DL'!N10:U10,-1))), "")</f>
        <v>8.3928999999999991</v>
      </c>
      <c r="CX93" s="159">
        <f>IF('Dense Urban DL'!N10&lt;&gt;"", IF('Dense Urban DL'!N10&lt;=5, 'Dense Urban DL'!N10, INDEX('Dense Urban DL'!N10:U10, MATCH(5,'Dense Urban DL'!N10:U10,-1)+1)), "")</f>
        <v>4.3956999999999997</v>
      </c>
      <c r="CY93" s="159">
        <f>IF('Dense Urban DL'!N10&lt;&gt;"", IF('Dense Urban DL'!N10&lt;=5, 'Dense Urban DL'!N$5, INDEX('Dense Urban DL'!N$5:U$5, MATCH(5,'Dense Urban DL'!N10:U10,-1))), "")</f>
        <v>5</v>
      </c>
      <c r="DB93" s="159">
        <f>IF('Indoor hotspot UL'!E10&lt;&gt;"", INDEX('Indoor hotspot UL'!E10:L10, MATCH(5,'Indoor hotspot UL'!E10:L10,-1)), "")</f>
        <v>5.2632000000000003</v>
      </c>
      <c r="DC93" s="159">
        <f>IF('Indoor hotspot UL'!E10&lt;&gt;"", INDEX('Indoor hotspot UL'!E10:L10, MATCH(5,'Indoor hotspot UL'!E10:L10,-1)+1), "")</f>
        <v>2.3008999999999999</v>
      </c>
      <c r="DD93" s="159">
        <f>IF('Indoor hotspot UL'!E10&lt;&gt;"", INDEX('Indoor hotspot UL'!E$5:L$5, MATCH(5,'Indoor hotspot UL'!E10:L10,-1)), "")</f>
        <v>10</v>
      </c>
      <c r="DE93" s="159"/>
      <c r="DF93" s="159"/>
      <c r="DG93" s="159"/>
      <c r="DH93" s="159">
        <f>IF('Indoor hotspot UL'!N10&lt;&gt;"", INDEX('Indoor hotspot UL'!N10:U10, MATCH(5,'Indoor hotspot UL'!N10:U10,-1)), "")</f>
        <v>8.4537999999999993</v>
      </c>
      <c r="DI93" s="159">
        <f>IF('Indoor hotspot UL'!N10&lt;&gt;"", INDEX('Indoor hotspot UL'!N10:U10, MATCH(5,'Indoor hotspot UL'!N10:U10,-1)+1), "")</f>
        <v>3.9931999999999999</v>
      </c>
      <c r="DJ93" s="159">
        <f>IF('Indoor hotspot UL'!N10&lt;&gt;"", INDEX('Indoor hotspot UL'!N$5:U$5, MATCH(5,'Indoor hotspot UL'!N10:U10,-1)), "")</f>
        <v>5</v>
      </c>
      <c r="DL93" s="159">
        <f>IF('Urban Macro UL'!E10&lt;&gt;"", INDEX('Urban Macro UL'!E10:L10, MATCH(5,'Urban Macro UL'!E10:L10,-1)), "")</f>
        <v>5.3825000000000003</v>
      </c>
      <c r="DM93" s="159">
        <f>IF('Urban Macro UL'!E10&lt;&gt;"", INDEX('Urban Macro UL'!E10:L10, MATCH(5,'Urban Macro UL'!E10:L10,-1)+1), "")</f>
        <v>2.5956000000000001</v>
      </c>
      <c r="DN93" s="159">
        <f>IF('Urban Macro UL'!E10&lt;&gt;"", INDEX('Urban Macro UL'!E$5:L$5, MATCH(5,'Urban Macro UL'!E10:L10,-1)), "")</f>
        <v>5</v>
      </c>
      <c r="DO93" s="159"/>
      <c r="DP93" s="159"/>
      <c r="DQ93" s="159"/>
      <c r="DR93" s="159">
        <f>IF('Urban Macro UL'!N10&lt;&gt;"", IF('Urban Macro UL'!N10&lt;=5, 'Urban Macro UL'!N10, INDEX('Urban Macro UL'!N10:U10, MATCH(5,'Urban Macro UL'!N10:U10,-1))), "")</f>
        <v>4.5243000000000002</v>
      </c>
      <c r="DS93" s="159">
        <f>IF('Urban Macro UL'!N10&lt;&gt;"", IF('Urban Macro UL'!N10&lt;=5, 'Urban Macro UL'!N10, INDEX('Urban Macro UL'!N10:U10, MATCH(5,'Urban Macro UL'!N10:U10,-1)+1)), "")</f>
        <v>4.5243000000000002</v>
      </c>
      <c r="DT93" s="159">
        <f>IF('Urban Macro UL'!N10&lt;&gt;"", IF('Urban Macro UL'!N10&lt;=5, 'Urban Macro UL'!N$5, INDEX('Urban Macro UL'!N$5:U$5, MATCH(5,'Urban Macro UL'!N10:U10,-1))), "")</f>
        <v>5</v>
      </c>
      <c r="DV93" s="159">
        <f>IF('Urban Macro UL'!W10&lt;&gt;"", INDEX('Urban Macro UL'!W10:AD10, MATCH(5,'Urban Macro UL'!W10:AD10,-1)), "")</f>
        <v>5.0144000000000002</v>
      </c>
      <c r="DW93" s="159">
        <f>IF('Urban Macro UL'!W10&lt;&gt;"", INDEX('Urban Macro UL'!W10:AD10, MATCH(5,'Urban Macro UL'!W10:AD10,-1)+1), "")</f>
        <v>2.415</v>
      </c>
      <c r="DX93" s="159">
        <f>IF('Urban Macro UL'!W10&lt;&gt;"", INDEX('Urban Macro UL'!W$5:AD$5, MATCH(5,'Urban Macro UL'!W10:AD10,-1)), "")</f>
        <v>5</v>
      </c>
      <c r="DY93" s="159"/>
      <c r="DZ93" s="159"/>
      <c r="EA93" s="159"/>
      <c r="EB93" s="159" t="e">
        <f>IF('Urban Macro UL'!AF10&lt;&gt;"", INDEX('Urban Macro UL'!AF10:AM10, MATCH(5,'Urban Macro UL'!AF10:AM10,-1)), "")</f>
        <v>#N/A</v>
      </c>
      <c r="EC93" s="159" t="e">
        <f>IF('Urban Macro UL'!AF10&lt;&gt;"", INDEX('Urban Macro UL'!AF10:AM10, MATCH(5,'Urban Macro UL'!AF10:AM10,-1)+1), "")</f>
        <v>#N/A</v>
      </c>
      <c r="ED93" s="159" t="e">
        <f>IF('Urban Macro UL'!AF10&lt;&gt;"", INDEX('Urban Macro UL'!AF$5:AM$5, MATCH(5,'Urban Macro UL'!AF10:AM10,-1)), "")</f>
        <v>#N/A</v>
      </c>
      <c r="EF93" s="159">
        <f>IF('Dense Urban UL'!E10&lt;&gt;"", IF('Dense Urban UL'!E10&lt;=5, 'Dense Urban UL'!E10, INDEX('Dense Urban UL'!E10:L10, MATCH(5,'Dense Urban UL'!E10:L10,-1))), "")</f>
        <v>3.5626000000000002</v>
      </c>
      <c r="EG93" s="159">
        <f>IF('Dense Urban UL'!E10&lt;&gt;"", IF('Dense Urban UL'!E10&lt;=5, 'Dense Urban UL'!E10, INDEX('Dense Urban UL'!E10:L10, MATCH(5,'Dense Urban UL'!E10:L10,-1)+1)), "")</f>
        <v>3.5626000000000002</v>
      </c>
      <c r="EH93" s="159">
        <f>IF('Dense Urban UL'!E10&lt;&gt;"", IF('Dense Urban UL'!E10&lt;=5, 'Dense Urban UL'!E$5, INDEX('Dense Urban UL'!E$5:L$5, MATCH(5,'Dense Urban UL'!E10:L10,-1))), "")</f>
        <v>5</v>
      </c>
      <c r="EI93" s="159"/>
      <c r="EJ93" s="159"/>
      <c r="EK93" s="159"/>
      <c r="EL93" s="159">
        <f>IF('Dense Urban UL'!N10&lt;&gt;"", IF('Dense Urban UL'!N10&lt;=5, 'Dense Urban UL'!N10, INDEX('Dense Urban UL'!N10:U10, MATCH(5,'Dense Urban UL'!N10:U10,-1))), "")</f>
        <v>2.6737000000000002</v>
      </c>
      <c r="EM93" s="159">
        <f>IF('Dense Urban UL'!N10&lt;&gt;"", IF('Dense Urban UL'!N10&lt;=5, 'Dense Urban UL'!N10, INDEX('Dense Urban UL'!N10:U10, MATCH(5,'Dense Urban UL'!N10:U10,-1)+1)), "")</f>
        <v>2.6737000000000002</v>
      </c>
      <c r="EN93" s="159">
        <f>IF('Dense Urban UL'!N10&lt;&gt;"", IF('Dense Urban UL'!N10&lt;=5, 'Dense Urban UL'!N$5, INDEX('Dense Urban UL'!N$5:U$5, MATCH(5,'Dense Urban UL'!N10:U10,-1))), "")</f>
        <v>5</v>
      </c>
    </row>
    <row r="94" spans="2:144" s="55" customFormat="1" x14ac:dyDescent="0.15">
      <c r="B94" s="232"/>
      <c r="C94" s="148" t="s">
        <v>99</v>
      </c>
      <c r="D94" s="166">
        <f t="shared" si="88"/>
        <v>13.787153652392947</v>
      </c>
      <c r="E94" s="167"/>
      <c r="F94" s="168">
        <f>IF(BU94&lt;&gt;"", BU94+5*(BS94-5)/(BS94-BT94), "")</f>
        <v>16.101378057899797</v>
      </c>
      <c r="G94" s="166">
        <f t="shared" si="90"/>
        <v>12.323254945875327</v>
      </c>
      <c r="H94" s="167"/>
      <c r="I94" s="169">
        <f t="shared" si="91"/>
        <v>11.414948606737568</v>
      </c>
      <c r="J94" s="166">
        <f t="shared" si="92"/>
        <v>8.8342168376151573</v>
      </c>
      <c r="K94" s="167"/>
      <c r="L94" s="168">
        <f t="shared" si="93"/>
        <v>7.6197461027428792</v>
      </c>
      <c r="M94" s="166">
        <f t="shared" si="94"/>
        <v>10.68484187568157</v>
      </c>
      <c r="N94" s="167"/>
      <c r="O94" s="168">
        <f t="shared" si="95"/>
        <v>7.5628676470588241</v>
      </c>
      <c r="P94" s="163">
        <f t="array" ref="P94">IF(MAX(IF(ISERROR(AL94:AO94),"",AL94:AO94))=0, "", MAX(IF(ISERROR(AL94:AO94),"",AL94:AO94)))</f>
        <v>13.787153652392947</v>
      </c>
      <c r="Q94" s="164" t="str">
        <f t="array" ref="Q94">IF(MAX(IF(ISERROR(AP94:AS94),"",AP94:AS94))=0, "", MAX(IF(ISERROR(AP94:AS94),"",AP94:AS94)))</f>
        <v/>
      </c>
      <c r="R94" s="165">
        <f t="array" ref="R94">IF(MAX(IF(ISERROR(AT94:AW94),"",AT94:AW94))=0, "", MAX(IF(ISERROR(AT94:AW94),"",AT94:AW94)))</f>
        <v>16.101378057899797</v>
      </c>
      <c r="T94" s="232"/>
      <c r="U94" s="148" t="s">
        <v>99</v>
      </c>
      <c r="V94" s="189">
        <f t="shared" si="96"/>
        <v>9.4086992803651075</v>
      </c>
      <c r="W94" s="193"/>
      <c r="X94" s="191">
        <f t="shared" si="97"/>
        <v>12.475335014841887</v>
      </c>
      <c r="Y94" s="189">
        <f t="shared" si="98"/>
        <v>13.824332300427917</v>
      </c>
      <c r="Z94" s="193"/>
      <c r="AA94" s="217">
        <f t="shared" si="99"/>
        <v>13.474158267209951</v>
      </c>
      <c r="AB94" s="189">
        <f t="shared" si="115"/>
        <v>15.517258095792128</v>
      </c>
      <c r="AC94" s="193"/>
      <c r="AD94" s="191" t="e">
        <f t="shared" si="100"/>
        <v>#N/A</v>
      </c>
      <c r="AE94" s="189">
        <f t="shared" si="101"/>
        <v>14.191765447473209</v>
      </c>
      <c r="AF94" s="193"/>
      <c r="AG94" s="191">
        <f t="shared" si="102"/>
        <v>14.150110536872464</v>
      </c>
      <c r="AH94" s="189">
        <f t="array" ref="AH94">IF(MAX(IF(ISERROR(AY94:BB94),"",AY94:BB94))=0, "", MAX(IF(ISERROR(AY94:BB94),"",AY94:BB94)))</f>
        <v>15.517258095792128</v>
      </c>
      <c r="AI94" s="190" t="str">
        <f t="array" ref="AI94">IF(MAX(IF(ISERROR(BC94:BF94),"",BC94:BF94))=0, "", MAX(IF(ISERROR(BC94:BF94),"",BC94:BF94)))</f>
        <v/>
      </c>
      <c r="AJ94" s="191">
        <f t="array" ref="AJ94">IF(MAX(IF(ISERROR(BG94:BJ94),"",BG94:BJ94))=0, "", MAX(IF(ISERROR(BG94:BJ94),"",BG94:BJ94)))</f>
        <v>14.150110536872464</v>
      </c>
      <c r="AK94" s="226"/>
      <c r="AL94" s="99">
        <f t="shared" si="76"/>
        <v>13.787153652392947</v>
      </c>
      <c r="AM94" s="99">
        <f t="shared" si="77"/>
        <v>12.323254945875327</v>
      </c>
      <c r="AN94" s="99">
        <f t="shared" si="78"/>
        <v>8.8342168376151573</v>
      </c>
      <c r="AO94" s="99">
        <f t="shared" si="79"/>
        <v>10.68484187568157</v>
      </c>
      <c r="AP94" s="99">
        <f t="shared" si="80"/>
        <v>0</v>
      </c>
      <c r="AQ94" s="99">
        <f t="shared" si="81"/>
        <v>0</v>
      </c>
      <c r="AR94" s="99">
        <f t="shared" si="82"/>
        <v>0</v>
      </c>
      <c r="AS94" s="99">
        <f t="shared" si="83"/>
        <v>0</v>
      </c>
      <c r="AT94" s="99">
        <f t="shared" si="84"/>
        <v>16.101378057899797</v>
      </c>
      <c r="AU94" s="99">
        <f t="shared" si="85"/>
        <v>11.414948606737568</v>
      </c>
      <c r="AV94" s="99">
        <f t="shared" si="86"/>
        <v>7.6197461027428792</v>
      </c>
      <c r="AW94" s="99">
        <f t="shared" si="87"/>
        <v>7.5628676470588241</v>
      </c>
      <c r="AX94" s="99"/>
      <c r="AY94" s="99">
        <f t="shared" si="103"/>
        <v>9.4086992803651075</v>
      </c>
      <c r="AZ94" s="99">
        <f t="shared" si="104"/>
        <v>13.824332300427917</v>
      </c>
      <c r="BA94" s="99">
        <f t="shared" si="105"/>
        <v>15.517258095792128</v>
      </c>
      <c r="BB94" s="99">
        <f t="shared" si="106"/>
        <v>14.191765447473209</v>
      </c>
      <c r="BC94" s="99">
        <f t="shared" si="107"/>
        <v>0</v>
      </c>
      <c r="BD94" s="99">
        <f t="shared" si="108"/>
        <v>0</v>
      </c>
      <c r="BE94" s="99">
        <f t="shared" si="109"/>
        <v>0</v>
      </c>
      <c r="BF94" s="99">
        <f t="shared" si="110"/>
        <v>0</v>
      </c>
      <c r="BG94" s="99">
        <f t="shared" si="111"/>
        <v>12.475335014841887</v>
      </c>
      <c r="BH94" s="99">
        <f t="shared" si="112"/>
        <v>13.474158267209951</v>
      </c>
      <c r="BI94" s="99" t="e">
        <f t="shared" si="113"/>
        <v>#N/A</v>
      </c>
      <c r="BJ94" s="99">
        <f t="shared" si="114"/>
        <v>14.150110536872464</v>
      </c>
      <c r="BM94" s="159">
        <f>IF('Indoor hotspot DL'!E11&lt;&gt;"", INDEX('Indoor hotspot DL'!E11:L11, MATCH(5,'Indoor hotspot DL'!E11:L11,-1)), "")</f>
        <v>17.027999999999999</v>
      </c>
      <c r="BN94" s="159">
        <f>IF('Indoor hotspot DL'!E11&lt;&gt;"", INDEX('Indoor hotspot DL'!E11:L11, MATCH(5,'Indoor hotspot DL'!E11:L11,-1)+1), "")</f>
        <v>1.1479999999999999</v>
      </c>
      <c r="BO94" s="159">
        <f>IF('Indoor hotspot DL'!E11&lt;&gt;"", INDEX('Indoor hotspot DL'!E$5:L$5, MATCH(5,'Indoor hotspot DL'!E11:L11,-1)), "")</f>
        <v>10</v>
      </c>
      <c r="BP94" s="159"/>
      <c r="BQ94" s="159"/>
      <c r="BR94" s="159"/>
      <c r="BS94" s="159">
        <f>IF('Indoor hotspot DL'!N11&lt;&gt;"", INDEX('Indoor hotspot DL'!N11:U11, MATCH(5,'Indoor hotspot DL'!N11:U11,-1)), "")</f>
        <v>5.8247999999999998</v>
      </c>
      <c r="BT94" s="159">
        <f>IF('Indoor hotspot DL'!N11&lt;&gt;"", INDEX('Indoor hotspot DL'!N11:U11, MATCH(5,'Indoor hotspot DL'!N11:U11,-1)+1), "")</f>
        <v>2.0804</v>
      </c>
      <c r="BU94" s="159">
        <f>IF('Indoor hotspot DL'!N11&lt;&gt;"", INDEX('Indoor hotspot DL'!N$5:U$5, MATCH(5,'Indoor hotspot DL'!N11:U11,-1)), "")</f>
        <v>15</v>
      </c>
      <c r="BW94" s="159">
        <f>IF('Urban Macro DL'!E11&lt;&gt;"", INDEX('Urban Macro DL'!E11:L11, MATCH(5,'Urban Macro DL'!E11:L11,-1)), "")</f>
        <v>7.4896000000000003</v>
      </c>
      <c r="BX94" s="159">
        <f>IF('Urban Macro DL'!E11&lt;&gt;"", INDEX('Urban Macro DL'!E11:L11, MATCH(5,'Urban Macro DL'!E11:L11,-1)+1), "")</f>
        <v>2.1316000000000002</v>
      </c>
      <c r="BY94" s="159">
        <f>IF('Urban Macro DL'!E11&lt;&gt;"", INDEX('Urban Macro DL'!E$5:L$5, MATCH(5,'Urban Macro DL'!E11:L11,-1)), "")</f>
        <v>10</v>
      </c>
      <c r="BZ94" s="159"/>
      <c r="CA94" s="159"/>
      <c r="CB94" s="159"/>
      <c r="CC94" s="159">
        <f>IF('Urban Macro DL'!N11&lt;&gt;"", INDEX('Urban Macro DL'!N11:U11, MATCH(5,'Urban Macro DL'!N11:U11,-1)), "")</f>
        <v>6.4288999999999996</v>
      </c>
      <c r="CD94" s="159">
        <f>IF('Urban Macro DL'!N11&lt;&gt;"", INDEX('Urban Macro DL'!N11:U11, MATCH(5,'Urban Macro DL'!N11:U11,-1)+1), "")</f>
        <v>1.3795999999999999</v>
      </c>
      <c r="CE94" s="159">
        <f>IF('Urban Macro DL'!N11&lt;&gt;"", INDEX('Urban Macro DL'!N$5:U$5, MATCH(5,'Urban Macro DL'!N11:U11,-1)), "")</f>
        <v>10</v>
      </c>
      <c r="CG94" s="159">
        <f>IF('Urban Macro DL'!W11&lt;&gt;"", INDEX('Urban Macro DL'!W11:AD11, MATCH(5,'Urban Macro DL'!W11:AD11,-1)), "")</f>
        <v>13.665100000000001</v>
      </c>
      <c r="CH94" s="159">
        <f>IF('Urban Macro DL'!W11&lt;&gt;"", INDEX('Urban Macro DL'!W11:AD11, MATCH(5,'Urban Macro DL'!W11:AD11,-1)+1), "")</f>
        <v>2.3654000000000002</v>
      </c>
      <c r="CI94" s="159">
        <f>IF('Urban Macro DL'!W11&lt;&gt;"", INDEX('Urban Macro DL'!W$5:AD$5, MATCH(5,'Urban Macro DL'!W11:AD11,-1)), "")</f>
        <v>5</v>
      </c>
      <c r="CJ94" s="159"/>
      <c r="CK94" s="159"/>
      <c r="CL94" s="159"/>
      <c r="CM94" s="159">
        <f>IF('Urban Macro DL'!AF11&lt;&gt;"", INDEX('Urban Macro DL'!AF11:AM11, MATCH(5,'Urban Macro DL'!AF11:AM11,-1)), "")</f>
        <v>8.9827999999999992</v>
      </c>
      <c r="CN94" s="159">
        <f>IF('Urban Macro DL'!AF11&lt;&gt;"", INDEX('Urban Macro DL'!AF11:AM11, MATCH(5,'Urban Macro DL'!AF11:AM11,-1)+1), "")</f>
        <v>1.3813</v>
      </c>
      <c r="CO94" s="159">
        <f>IF('Urban Macro DL'!AF11&lt;&gt;"", INDEX('Urban Macro DL'!AF$5:AM$5, MATCH(5,'Urban Macro DL'!AF11:AM11,-1)), "")</f>
        <v>5</v>
      </c>
      <c r="CQ94" s="159">
        <f>IF('Dense Urban DL'!E11&lt;&gt;"", IF('Dense Urban DL'!E11&lt;=5, 'Dense Urban DL'!E11, INDEX('Dense Urban DL'!E11:L11, MATCH(5,'Dense Urban DL'!E11:L11,-1))), "")</f>
        <v>5.5023999999999997</v>
      </c>
      <c r="CR94" s="159">
        <f>IF('Dense Urban DL'!E11&lt;&gt;"", IF('Dense Urban DL'!E11&lt;=5, 'Dense Urban DL'!E11, INDEX('Dense Urban DL'!E11:L11, MATCH(5,'Dense Urban DL'!E11:L11,-1)+1)), "")</f>
        <v>1.8344</v>
      </c>
      <c r="CS94" s="159">
        <f>IF('Dense Urban DL'!E11&lt;&gt;"", IF('Dense Urban DL'!E11&lt;=5, 'Dense Urban DL'!E$5, INDEX('Dense Urban DL'!E$5:L$5, MATCH(5,'Dense Urban DL'!E11:L11,-1))), "")</f>
        <v>10</v>
      </c>
      <c r="CT94" s="159"/>
      <c r="CU94" s="159"/>
      <c r="CV94" s="159"/>
      <c r="CW94" s="159">
        <f>IF('Dense Urban DL'!N11&lt;&gt;"", IF('Dense Urban DL'!N11&lt;=5, 'Dense Urban DL'!N11, INDEX('Dense Urban DL'!N11:U11, MATCH(5,'Dense Urban DL'!N11:U11,-1))), "")</f>
        <v>7.0913000000000004</v>
      </c>
      <c r="CX94" s="159">
        <f>IF('Dense Urban DL'!N11&lt;&gt;"", IF('Dense Urban DL'!N11&lt;=5, 'Dense Urban DL'!N11, INDEX('Dense Urban DL'!N11:U11, MATCH(5,'Dense Urban DL'!N11:U11,-1)+1)), "")</f>
        <v>3.0112999999999999</v>
      </c>
      <c r="CY94" s="159">
        <f>IF('Dense Urban DL'!N11&lt;&gt;"", IF('Dense Urban DL'!N11&lt;=5, 'Dense Urban DL'!N$5, INDEX('Dense Urban DL'!N$5:U$5, MATCH(5,'Dense Urban DL'!N11:U11,-1))), "")</f>
        <v>5</v>
      </c>
      <c r="DB94" s="159">
        <f>IF('Indoor hotspot UL'!E11&lt;&gt;"", INDEX('Indoor hotspot UL'!E11:L11, MATCH(5,'Indoor hotspot UL'!E11:L11,-1)), "")</f>
        <v>25.4986</v>
      </c>
      <c r="DC94" s="159">
        <f>IF('Indoor hotspot UL'!E11&lt;&gt;"", INDEX('Indoor hotspot UL'!E11:L11, MATCH(5,'Indoor hotspot UL'!E11:L11,-1)+1), "")</f>
        <v>2.2507000000000001</v>
      </c>
      <c r="DD94" s="159">
        <f>IF('Indoor hotspot UL'!E11&lt;&gt;"", INDEX('Indoor hotspot UL'!E$5:L$5, MATCH(5,'Indoor hotspot UL'!E11:L11,-1)), "")</f>
        <v>5</v>
      </c>
      <c r="DE94" s="159"/>
      <c r="DF94" s="159"/>
      <c r="DG94" s="159"/>
      <c r="DH94" s="159">
        <f>IF('Indoor hotspot UL'!N11&lt;&gt;"", INDEX('Indoor hotspot UL'!N11:U11, MATCH(5,'Indoor hotspot UL'!N11:U11,-1)), "")</f>
        <v>7.8853</v>
      </c>
      <c r="DI94" s="159">
        <f>IF('Indoor hotspot UL'!N11&lt;&gt;"", INDEX('Indoor hotspot UL'!N11:U11, MATCH(5,'Indoor hotspot UL'!N11:U11,-1)+1), "")</f>
        <v>2.0571999999999999</v>
      </c>
      <c r="DJ94" s="159">
        <f>IF('Indoor hotspot UL'!N11&lt;&gt;"", INDEX('Indoor hotspot UL'!N$5:U$5, MATCH(5,'Indoor hotspot UL'!N11:U11,-1)), "")</f>
        <v>10</v>
      </c>
      <c r="DL94" s="159">
        <f>IF('Urban Macro UL'!E11&lt;&gt;"", INDEX('Urban Macro UL'!E11:L11, MATCH(5,'Urban Macro UL'!E11:L11,-1)), "")</f>
        <v>9.1468000000000007</v>
      </c>
      <c r="DM94" s="159">
        <f>IF('Urban Macro UL'!E11&lt;&gt;"", INDEX('Urban Macro UL'!E11:L11, MATCH(5,'Urban Macro UL'!E11:L11,-1)+1), "")</f>
        <v>3.7252000000000001</v>
      </c>
      <c r="DN94" s="159">
        <f>IF('Urban Macro UL'!E11&lt;&gt;"", INDEX('Urban Macro UL'!E$5:L$5, MATCH(5,'Urban Macro UL'!E11:L11,-1)), "")</f>
        <v>10</v>
      </c>
      <c r="DO94" s="159"/>
      <c r="DP94" s="159"/>
      <c r="DQ94" s="159"/>
      <c r="DR94" s="159">
        <f>IF('Urban Macro UL'!N11&lt;&gt;"", IF('Urban Macro UL'!N11&lt;=5, 'Urban Macro UL'!N11, INDEX('Urban Macro UL'!N11:U11, MATCH(5,'Urban Macro UL'!N11:U11,-1))), "")</f>
        <v>8.5640000000000001</v>
      </c>
      <c r="DS94" s="159">
        <f>IF('Urban Macro UL'!N11&lt;&gt;"", IF('Urban Macro UL'!N11&lt;=5, 'Urban Macro UL'!N11, INDEX('Urban Macro UL'!N11:U11, MATCH(5,'Urban Macro UL'!N11:U11,-1)+1)), "")</f>
        <v>3.4346999999999999</v>
      </c>
      <c r="DT94" s="159">
        <f>IF('Urban Macro UL'!N11&lt;&gt;"", IF('Urban Macro UL'!N11&lt;=5, 'Urban Macro UL'!N$5, INDEX('Urban Macro UL'!N$5:U$5, MATCH(5,'Urban Macro UL'!N11:U11,-1))), "")</f>
        <v>10</v>
      </c>
      <c r="DV94" s="159">
        <f>IF('Urban Macro UL'!W11&lt;&gt;"", INDEX('Urban Macro UL'!W11:AD11, MATCH(5,'Urban Macro UL'!W11:AD11,-1)), "")</f>
        <v>5.4268000000000001</v>
      </c>
      <c r="DW94" s="159">
        <f>IF('Urban Macro UL'!W11&lt;&gt;"", INDEX('Urban Macro UL'!W11:AD11, MATCH(5,'Urban Macro UL'!W11:AD11,-1)+1), "")</f>
        <v>1.3011999999999999</v>
      </c>
      <c r="DX94" s="159">
        <f>IF('Urban Macro UL'!W11&lt;&gt;"", INDEX('Urban Macro UL'!W$5:AD$5, MATCH(5,'Urban Macro UL'!W11:AD11,-1)), "")</f>
        <v>15</v>
      </c>
      <c r="DY94" s="159"/>
      <c r="DZ94" s="159"/>
      <c r="EA94" s="159"/>
      <c r="EB94" s="159" t="e">
        <f>IF('Urban Macro UL'!AF11&lt;&gt;"", INDEX('Urban Macro UL'!AF11:AM11, MATCH(5,'Urban Macro UL'!AF11:AM11,-1)), "")</f>
        <v>#N/A</v>
      </c>
      <c r="EC94" s="159" t="e">
        <f>IF('Urban Macro UL'!AF11&lt;&gt;"", INDEX('Urban Macro UL'!AF11:AM11, MATCH(5,'Urban Macro UL'!AF11:AM11,-1)+1), "")</f>
        <v>#N/A</v>
      </c>
      <c r="ED94" s="159" t="e">
        <f>IF('Urban Macro UL'!AF11&lt;&gt;"", INDEX('Urban Macro UL'!AF$5:AM$5, MATCH(5,'Urban Macro UL'!AF11:AM11,-1)), "")</f>
        <v>#N/A</v>
      </c>
      <c r="EF94" s="159">
        <f>IF('Dense Urban UL'!E11&lt;&gt;"", IF('Dense Urban UL'!E11&lt;=5, 'Dense Urban UL'!E11, INDEX('Dense Urban UL'!E11:L11, MATCH(5,'Dense Urban UL'!E11:L11,-1))), "")</f>
        <v>10.4529</v>
      </c>
      <c r="EG94" s="159">
        <f>IF('Dense Urban UL'!E11&lt;&gt;"", IF('Dense Urban UL'!E11&lt;=5, 'Dense Urban UL'!E11, INDEX('Dense Urban UL'!E11:L11, MATCH(5,'Dense Urban UL'!E11:L11,-1)+1)), "")</f>
        <v>3.9485999999999999</v>
      </c>
      <c r="EH94" s="159">
        <f>IF('Dense Urban UL'!E11&lt;&gt;"", IF('Dense Urban UL'!E11&lt;=5, 'Dense Urban UL'!E$5, INDEX('Dense Urban UL'!E$5:L$5, MATCH(5,'Dense Urban UL'!E11:L11,-1))), "")</f>
        <v>10</v>
      </c>
      <c r="EI94" s="159"/>
      <c r="EJ94" s="159"/>
      <c r="EK94" s="159"/>
      <c r="EL94" s="159">
        <f>IF('Dense Urban UL'!N11&lt;&gt;"", IF('Dense Urban UL'!N11&lt;=5, 'Dense Urban UL'!N11, INDEX('Dense Urban UL'!N11:U11, MATCH(5,'Dense Urban UL'!N11:U11,-1))), "")</f>
        <v>10.6693</v>
      </c>
      <c r="EM94" s="159">
        <f>IF('Dense Urban UL'!N11&lt;&gt;"", IF('Dense Urban UL'!N11&lt;=5, 'Dense Urban UL'!N11, INDEX('Dense Urban UL'!N11:U11, MATCH(5,'Dense Urban UL'!N11:U11,-1)+1)), "")</f>
        <v>3.839</v>
      </c>
      <c r="EN94" s="159">
        <f>IF('Dense Urban UL'!N11&lt;&gt;"", IF('Dense Urban UL'!N11&lt;=5, 'Dense Urban UL'!N$5, INDEX('Dense Urban UL'!N$5:U$5, MATCH(5,'Dense Urban UL'!N11:U11,-1))), "")</f>
        <v>10</v>
      </c>
    </row>
    <row r="95" spans="2:144" s="55" customFormat="1" x14ac:dyDescent="0.15">
      <c r="B95" s="232" t="s">
        <v>83</v>
      </c>
      <c r="C95" s="148" t="s">
        <v>98</v>
      </c>
      <c r="D95" s="166" t="str">
        <f>IF(BO95&lt;&gt;"", BO95+5*(BM95-5)/(BM95-BN95), "")</f>
        <v/>
      </c>
      <c r="E95" s="167"/>
      <c r="F95" s="168" t="str">
        <f t="shared" si="89"/>
        <v/>
      </c>
      <c r="G95" s="166">
        <f t="shared" si="90"/>
        <v>14.105458399576047</v>
      </c>
      <c r="H95" s="167"/>
      <c r="I95" s="169">
        <f t="shared" si="91"/>
        <v>14.064949006977987</v>
      </c>
      <c r="J95" s="166">
        <f t="shared" si="92"/>
        <v>16.571481757259871</v>
      </c>
      <c r="K95" s="167"/>
      <c r="L95" s="168">
        <f t="shared" si="93"/>
        <v>16.526018099547507</v>
      </c>
      <c r="M95" s="166" t="str">
        <f t="shared" si="94"/>
        <v/>
      </c>
      <c r="N95" s="167"/>
      <c r="O95" s="168" t="str">
        <f t="shared" si="95"/>
        <v/>
      </c>
      <c r="P95" s="163">
        <f t="array" ref="P95">IF(MAX(IF(ISERROR(AL95:AO95),"",AL95:AO95))=0, "", MAX(IF(ISERROR(AL95:AO95),"",AL95:AO95)))</f>
        <v>16.571481757259871</v>
      </c>
      <c r="Q95" s="164" t="str">
        <f t="array" ref="Q95">IF(MAX(IF(ISERROR(AP95:AS95),"",AP95:AS95))=0, "", MAX(IF(ISERROR(AP95:AS95),"",AP95:AS95)))</f>
        <v/>
      </c>
      <c r="R95" s="165">
        <f t="array" ref="R95">IF(MAX(IF(ISERROR(AT95:AW95),"",AT95:AW95))=0, "", MAX(IF(ISERROR(AT95:AW95),"",AT95:AW95)))</f>
        <v>16.526018099547507</v>
      </c>
      <c r="T95" s="232" t="s">
        <v>83</v>
      </c>
      <c r="U95" s="148" t="s">
        <v>98</v>
      </c>
      <c r="V95" s="189" t="str">
        <f t="shared" si="96"/>
        <v/>
      </c>
      <c r="W95" s="193"/>
      <c r="X95" s="191" t="str">
        <f t="shared" si="97"/>
        <v/>
      </c>
      <c r="Y95" s="189">
        <f t="shared" si="98"/>
        <v>8.4846526655896657</v>
      </c>
      <c r="Z95" s="193"/>
      <c r="AA95" s="217">
        <f t="shared" si="99"/>
        <v>7.374999999999992</v>
      </c>
      <c r="AB95" s="189">
        <f t="shared" si="115"/>
        <v>10.778372591006425</v>
      </c>
      <c r="AC95" s="193"/>
      <c r="AD95" s="191">
        <f t="shared" si="100"/>
        <v>9.5560200668896265</v>
      </c>
      <c r="AE95" s="189" t="str">
        <f t="shared" si="101"/>
        <v/>
      </c>
      <c r="AF95" s="193"/>
      <c r="AG95" s="191" t="str">
        <f t="shared" si="102"/>
        <v/>
      </c>
      <c r="AH95" s="189">
        <f t="array" ref="AH95">IF(MAX(IF(ISERROR(AY95:BB95),"",AY95:BB95))=0, "", MAX(IF(ISERROR(AY95:BB95),"",AY95:BB95)))</f>
        <v>10.778372591006425</v>
      </c>
      <c r="AI95" s="190" t="str">
        <f t="array" ref="AI95">IF(MAX(IF(ISERROR(BC95:BF95),"",BC95:BF95))=0, "", MAX(IF(ISERROR(BC95:BF95),"",BC95:BF95)))</f>
        <v/>
      </c>
      <c r="AJ95" s="191">
        <f t="array" ref="AJ95">IF(MAX(IF(ISERROR(BG95:BJ95),"",BG95:BJ95))=0, "", MAX(IF(ISERROR(BG95:BJ95),"",BG95:BJ95)))</f>
        <v>9.5560200668896265</v>
      </c>
      <c r="AL95" s="99" t="str">
        <f t="shared" si="76"/>
        <v/>
      </c>
      <c r="AM95" s="99">
        <f t="shared" si="77"/>
        <v>14.105458399576047</v>
      </c>
      <c r="AN95" s="99">
        <f t="shared" si="78"/>
        <v>16.571481757259871</v>
      </c>
      <c r="AO95" s="99" t="str">
        <f t="shared" si="79"/>
        <v/>
      </c>
      <c r="AP95" s="99">
        <f t="shared" si="80"/>
        <v>0</v>
      </c>
      <c r="AQ95" s="99">
        <f t="shared" si="81"/>
        <v>0</v>
      </c>
      <c r="AR95" s="99">
        <f t="shared" si="82"/>
        <v>0</v>
      </c>
      <c r="AS95" s="99">
        <f t="shared" si="83"/>
        <v>0</v>
      </c>
      <c r="AT95" s="99" t="str">
        <f t="shared" si="84"/>
        <v/>
      </c>
      <c r="AU95" s="99">
        <f t="shared" si="85"/>
        <v>14.064949006977987</v>
      </c>
      <c r="AV95" s="99">
        <f t="shared" si="86"/>
        <v>16.526018099547507</v>
      </c>
      <c r="AW95" s="99" t="str">
        <f t="shared" si="87"/>
        <v/>
      </c>
      <c r="AX95" s="99"/>
      <c r="AY95" s="99" t="str">
        <f t="shared" si="103"/>
        <v/>
      </c>
      <c r="AZ95" s="99">
        <f t="shared" si="104"/>
        <v>8.4846526655896657</v>
      </c>
      <c r="BA95" s="99">
        <f t="shared" si="105"/>
        <v>10.778372591006425</v>
      </c>
      <c r="BB95" s="99" t="str">
        <f t="shared" si="106"/>
        <v/>
      </c>
      <c r="BC95" s="99">
        <f t="shared" si="107"/>
        <v>0</v>
      </c>
      <c r="BD95" s="99">
        <f t="shared" si="108"/>
        <v>0</v>
      </c>
      <c r="BE95" s="99">
        <f t="shared" si="109"/>
        <v>0</v>
      </c>
      <c r="BF95" s="99">
        <f t="shared" si="110"/>
        <v>0</v>
      </c>
      <c r="BG95" s="99" t="str">
        <f t="shared" si="111"/>
        <v/>
      </c>
      <c r="BH95" s="99">
        <f t="shared" si="112"/>
        <v>7.374999999999992</v>
      </c>
      <c r="BI95" s="99">
        <f t="shared" si="113"/>
        <v>9.5560200668896265</v>
      </c>
      <c r="BJ95" s="99" t="str">
        <f t="shared" si="114"/>
        <v/>
      </c>
      <c r="BM95" s="159" t="str">
        <f>IF('Indoor hotspot DL'!E12&lt;&gt;"", INDEX('Indoor hotspot DL'!E12:L12, MATCH(5,'Indoor hotspot DL'!E12:L12,-1)), "")</f>
        <v/>
      </c>
      <c r="BN95" s="159" t="str">
        <f>IF('Indoor hotspot DL'!E12&lt;&gt;"", INDEX('Indoor hotspot DL'!E12:L12, MATCH(5,'Indoor hotspot DL'!E12:L12,-1)+1), "")</f>
        <v/>
      </c>
      <c r="BO95" s="159" t="str">
        <f>IF('Indoor hotspot DL'!E12&lt;&gt;"", INDEX('Indoor hotspot DL'!E$5:L$5, MATCH(5,'Indoor hotspot DL'!E12:L12,-1)), "")</f>
        <v/>
      </c>
      <c r="BP95" s="159"/>
      <c r="BQ95" s="159"/>
      <c r="BR95" s="159"/>
      <c r="BS95" s="159" t="str">
        <f>IF('Indoor hotspot DL'!N12&lt;&gt;"", INDEX('Indoor hotspot DL'!N12:U12, MATCH(5,'Indoor hotspot DL'!N12:U12,-1)), "")</f>
        <v/>
      </c>
      <c r="BT95" s="159" t="str">
        <f>IF('Indoor hotspot DL'!N12&lt;&gt;"", INDEX('Indoor hotspot DL'!N12:U12, MATCH(5,'Indoor hotspot DL'!N12:U12,-1)+1), "")</f>
        <v/>
      </c>
      <c r="BU95" s="159" t="str">
        <f>IF('Indoor hotspot DL'!N12&lt;&gt;"", INDEX('Indoor hotspot DL'!N$5:U$5, MATCH(5,'Indoor hotspot DL'!N12:U12,-1)), "")</f>
        <v/>
      </c>
      <c r="BW95" s="159">
        <f>IF('Urban Macro DL'!E12&lt;&gt;"", INDEX('Urban Macro DL'!E12:L12, MATCH(5,'Urban Macro DL'!E12:L12,-1)), "")</f>
        <v>7.9227344752131588</v>
      </c>
      <c r="BX95" s="159">
        <f>IF('Urban Macro DL'!E12&lt;&gt;"", INDEX('Urban Macro DL'!E12:L12, MATCH(5,'Urban Macro DL'!E12:L12,-1)+1), "")</f>
        <v>4.3631630574209632</v>
      </c>
      <c r="BY95" s="159">
        <f>IF('Urban Macro DL'!E12&lt;&gt;"", INDEX('Urban Macro DL'!E$5:L$5, MATCH(5,'Urban Macro DL'!E12:L12,-1)), "")</f>
        <v>10</v>
      </c>
      <c r="BZ95" s="159"/>
      <c r="CA95" s="159"/>
      <c r="CB95" s="159"/>
      <c r="CC95" s="159">
        <f>IF('Urban Macro DL'!N12&lt;&gt;"", INDEX('Urban Macro DL'!N12:U12, MATCH(5,'Urban Macro DL'!N12:U12,-1)), "")</f>
        <v>7.8768424251633453</v>
      </c>
      <c r="CD95" s="159">
        <f>IF('Urban Macro DL'!N12&lt;&gt;"", INDEX('Urban Macro DL'!N12:U12, MATCH(5,'Urban Macro DL'!N12:U12,-1)+1), "")</f>
        <v>4.3382464671022589</v>
      </c>
      <c r="CE95" s="159">
        <f>IF('Urban Macro DL'!N12&lt;&gt;"", INDEX('Urban Macro DL'!N$5:U$5, MATCH(5,'Urban Macro DL'!N12:U12,-1)), "")</f>
        <v>10</v>
      </c>
      <c r="CG95" s="159">
        <f>IF('Urban Macro DL'!W12&lt;&gt;"", INDEX('Urban Macro DL'!W12:AD12, MATCH(5,'Urban Macro DL'!W12:AD12,-1)), "")</f>
        <v>5.8133261397356408</v>
      </c>
      <c r="CH95" s="159">
        <f>IF('Urban Macro DL'!W12&lt;&gt;"", INDEX('Urban Macro DL'!W12:AD12, MATCH(5,'Urban Macro DL'!W12:AD12,-1)+1), "")</f>
        <v>3.2255578249643486</v>
      </c>
      <c r="CI95" s="159">
        <f>IF('Urban Macro DL'!W12&lt;&gt;"", INDEX('Urban Macro DL'!W$5:AD$5, MATCH(5,'Urban Macro DL'!W12:AD12,-1)), "")</f>
        <v>15</v>
      </c>
      <c r="CJ95" s="159"/>
      <c r="CK95" s="159"/>
      <c r="CL95" s="159"/>
      <c r="CM95" s="159">
        <f>IF('Urban Macro DL'!AF12&lt;&gt;"", INDEX('Urban Macro DL'!AF12:AM12, MATCH(5,'Urban Macro DL'!AF12:AM12,-1)), "")</f>
        <v>5.7866500796952121</v>
      </c>
      <c r="CN95" s="159">
        <f>IF('Urban Macro DL'!AF12&lt;&gt;"", INDEX('Urban Macro DL'!AF12:AM12, MATCH(5,'Urban Macro DL'!AF12:AM12,-1)+1), "")</f>
        <v>3.2091902188702686</v>
      </c>
      <c r="CO95" s="159">
        <f>IF('Urban Macro DL'!AF12&lt;&gt;"", INDEX('Urban Macro DL'!AF$5:AM$5, MATCH(5,'Urban Macro DL'!AF12:AM12,-1)), "")</f>
        <v>15</v>
      </c>
      <c r="CQ95" s="159" t="str">
        <f>IF('Dense Urban DL'!E12&lt;&gt;"", IF('Dense Urban DL'!E12&lt;=5, 'Dense Urban DL'!E12, INDEX('Dense Urban DL'!E12:L12, MATCH(5,'Dense Urban DL'!E12:L12,-1))), "")</f>
        <v/>
      </c>
      <c r="CR95" s="159" t="str">
        <f>IF('Dense Urban DL'!E12&lt;&gt;"", IF('Dense Urban DL'!E12&lt;=5, 'Dense Urban DL'!E12, INDEX('Dense Urban DL'!E12:L12, MATCH(5,'Dense Urban DL'!E12:L12,-1)+1)), "")</f>
        <v/>
      </c>
      <c r="CS95" s="159" t="str">
        <f>IF('Dense Urban DL'!E12&lt;&gt;"", IF('Dense Urban DL'!E12&lt;=5, 'Dense Urban DL'!E$5, INDEX('Dense Urban DL'!E$5:L$5, MATCH(5,'Dense Urban DL'!E12:L12,-1))), "")</f>
        <v/>
      </c>
      <c r="CT95" s="159"/>
      <c r="CU95" s="159"/>
      <c r="CV95" s="159"/>
      <c r="CW95" s="159" t="str">
        <f>IF('Dense Urban DL'!N12&lt;&gt;"", IF('Dense Urban DL'!N12&lt;=5, 'Dense Urban DL'!N12, INDEX('Dense Urban DL'!N12:U12, MATCH(5,'Dense Urban DL'!N12:U12,-1))), "")</f>
        <v/>
      </c>
      <c r="CX95" s="159" t="str">
        <f>IF('Dense Urban DL'!N12&lt;&gt;"", IF('Dense Urban DL'!N12&lt;=5, 'Dense Urban DL'!N12, INDEX('Dense Urban DL'!N12:U12, MATCH(5,'Dense Urban DL'!N12:U12,-1)+1)), "")</f>
        <v/>
      </c>
      <c r="CY95" s="159" t="str">
        <f>IF('Dense Urban DL'!N12&lt;&gt;"", IF('Dense Urban DL'!N12&lt;=5, 'Dense Urban DL'!N$5, INDEX('Dense Urban DL'!N$5:U$5, MATCH(5,'Dense Urban DL'!N12:U12,-1))), "")</f>
        <v/>
      </c>
      <c r="DB95" s="159" t="str">
        <f>IF('Indoor hotspot UL'!E12&lt;&gt;"", INDEX('Indoor hotspot UL'!E12:L12, MATCH(5,'Indoor hotspot UL'!E12:L12,-1)), "")</f>
        <v/>
      </c>
      <c r="DC95" s="159" t="str">
        <f>IF('Indoor hotspot UL'!E12&lt;&gt;"", INDEX('Indoor hotspot UL'!E12:L12, MATCH(5,'Indoor hotspot UL'!E12:L12,-1)+1), "")</f>
        <v/>
      </c>
      <c r="DD95" s="159" t="str">
        <f>IF('Indoor hotspot UL'!E12&lt;&gt;"", INDEX('Indoor hotspot UL'!E$5:L$5, MATCH(5,'Indoor hotspot UL'!E12:L12,-1)), "")</f>
        <v/>
      </c>
      <c r="DE95" s="159"/>
      <c r="DF95" s="159"/>
      <c r="DG95" s="159"/>
      <c r="DH95" s="159" t="str">
        <f>IF('Indoor hotspot UL'!N12&lt;&gt;"", INDEX('Indoor hotspot UL'!N12:U12, MATCH(5,'Indoor hotspot UL'!N12:U12,-1)), "")</f>
        <v/>
      </c>
      <c r="DI95" s="159" t="str">
        <f>IF('Indoor hotspot UL'!N12&lt;&gt;"", INDEX('Indoor hotspot UL'!N12:U12, MATCH(5,'Indoor hotspot UL'!N12:U12,-1)+1), "")</f>
        <v/>
      </c>
      <c r="DJ95" s="159" t="str">
        <f>IF('Indoor hotspot UL'!N12&lt;&gt;"", INDEX('Indoor hotspot UL'!N$5:U$5, MATCH(5,'Indoor hotspot UL'!N12:U12,-1)), "")</f>
        <v/>
      </c>
      <c r="DL95" s="159">
        <f>IF('Urban Macro UL'!E12&lt;&gt;"", INDEX('Urban Macro UL'!E12:L12, MATCH(5,'Urban Macro UL'!E12:L12,-1)), "")</f>
        <v>7.1796685529506927</v>
      </c>
      <c r="DM95" s="159">
        <f>IF('Urban Macro UL'!E12&lt;&gt;"", INDEX('Urban Macro UL'!E12:L12, MATCH(5,'Urban Macro UL'!E12:L12,-1)+1), "")</f>
        <v>4.0521422797089759</v>
      </c>
      <c r="DN95" s="159">
        <f>IF('Urban Macro UL'!E12&lt;&gt;"", INDEX('Urban Macro UL'!E$5:L$5, MATCH(5,'Urban Macro UL'!E12:L12,-1)), "")</f>
        <v>5</v>
      </c>
      <c r="DO95" s="159"/>
      <c r="DP95" s="159"/>
      <c r="DQ95" s="159"/>
      <c r="DR95" s="159">
        <f>IF('Urban Macro UL'!N12&lt;&gt;"", IF('Urban Macro UL'!N12&lt;=5, 'Urban Macro UL'!N12, INDEX('Urban Macro UL'!N12:U12, MATCH(5,'Urban Macro UL'!N12:U12,-1))), "")</f>
        <v>6.3426031456576233</v>
      </c>
      <c r="DS95" s="159">
        <f>IF('Urban Macro UL'!N12&lt;&gt;"", IF('Urban Macro UL'!N12&lt;=5, 'Urban Macro UL'!N12, INDEX('Urban Macro UL'!N12:U12, MATCH(5,'Urban Macro UL'!N12:U12,-1)+1)), "")</f>
        <v>3.5160702074310386</v>
      </c>
      <c r="DT95" s="159">
        <f>IF('Urban Macro UL'!N12&lt;&gt;"", IF('Urban Macro UL'!N12&lt;=5, 'Urban Macro UL'!N$5, INDEX('Urban Macro UL'!N$5:U$5, MATCH(5,'Urban Macro UL'!N12:U12,-1))), "")</f>
        <v>5</v>
      </c>
      <c r="DV95" s="159">
        <f>IF('Urban Macro UL'!W12&lt;&gt;"", INDEX('Urban Macro UL'!W12:AD12, MATCH(5,'Urban Macro UL'!W12:AD12,-1)), "")</f>
        <v>5.3886453544317332</v>
      </c>
      <c r="DW95" s="159">
        <f>IF('Urban Macro UL'!W12&lt;&gt;"", INDEX('Urban Macro UL'!W12:AD12, MATCH(5,'Urban Macro UL'!W12:AD12,-1)+1), "")</f>
        <v>2.8921201753448109</v>
      </c>
      <c r="DX95" s="159">
        <f>IF('Urban Macro UL'!W12&lt;&gt;"", INDEX('Urban Macro UL'!W$5:AD$5, MATCH(5,'Urban Macro UL'!W12:AD12,-1)), "")</f>
        <v>10</v>
      </c>
      <c r="DY95" s="159"/>
      <c r="DZ95" s="159"/>
      <c r="EA95" s="159"/>
      <c r="EB95" s="159">
        <f>IF('Urban Macro UL'!AF12&lt;&gt;"", INDEX('Urban Macro UL'!AF12:AM12, MATCH(5,'Urban Macro UL'!AF12:AM12,-1)), "")</f>
        <v>8.2940394148228744</v>
      </c>
      <c r="EC95" s="159">
        <f>IF('Urban Macro UL'!AF12&lt;&gt;"", INDEX('Urban Macro UL'!AF12:AM12, MATCH(5,'Urban Macro UL'!AF12:AM12,-1)+1), "")</f>
        <v>4.6789989118607132</v>
      </c>
      <c r="ED95" s="159">
        <f>IF('Urban Macro UL'!AF12&lt;&gt;"", INDEX('Urban Macro UL'!AF$5:AM$5, MATCH(5,'Urban Macro UL'!AF12:AM12,-1)), "")</f>
        <v>5</v>
      </c>
      <c r="EF95" s="159" t="str">
        <f>IF('Dense Urban UL'!E12&lt;&gt;"", IF('Dense Urban UL'!E12&lt;=5, 'Dense Urban UL'!E12, INDEX('Dense Urban UL'!E12:L12, MATCH(5,'Dense Urban UL'!E12:L12,-1))), "")</f>
        <v/>
      </c>
      <c r="EG95" s="159" t="str">
        <f>IF('Dense Urban UL'!E12&lt;&gt;"", IF('Dense Urban UL'!E12&lt;=5, 'Dense Urban UL'!E12, INDEX('Dense Urban UL'!E12:L12, MATCH(5,'Dense Urban UL'!E12:L12,-1)+1)), "")</f>
        <v/>
      </c>
      <c r="EH95" s="159" t="str">
        <f>IF('Dense Urban UL'!E12&lt;&gt;"", IF('Dense Urban UL'!E12&lt;=5, 'Dense Urban UL'!E$5, INDEX('Dense Urban UL'!E$5:L$5, MATCH(5,'Dense Urban UL'!E12:L12,-1))), "")</f>
        <v/>
      </c>
      <c r="EI95" s="159"/>
      <c r="EJ95" s="159"/>
      <c r="EK95" s="159"/>
      <c r="EL95" s="159" t="str">
        <f>IF('Dense Urban UL'!N12&lt;&gt;"", IF('Dense Urban UL'!N12&lt;=5, 'Dense Urban UL'!N12, INDEX('Dense Urban UL'!N12:U12, MATCH(5,'Dense Urban UL'!N12:U12,-1))), "")</f>
        <v/>
      </c>
      <c r="EM95" s="159" t="str">
        <f>IF('Dense Urban UL'!N12&lt;&gt;"", IF('Dense Urban UL'!N12&lt;=5, 'Dense Urban UL'!N12, INDEX('Dense Urban UL'!N12:U12, MATCH(5,'Dense Urban UL'!N12:U12,-1)+1)), "")</f>
        <v/>
      </c>
      <c r="EN95" s="159" t="str">
        <f>IF('Dense Urban UL'!N12&lt;&gt;"", IF('Dense Urban UL'!N12&lt;=5, 'Dense Urban UL'!N$5, INDEX('Dense Urban UL'!N$5:U$5, MATCH(5,'Dense Urban UL'!N12:U12,-1))), "")</f>
        <v/>
      </c>
    </row>
    <row r="96" spans="2:144" s="55" customFormat="1" x14ac:dyDescent="0.15">
      <c r="B96" s="232"/>
      <c r="C96" s="148" t="s">
        <v>99</v>
      </c>
      <c r="D96" s="166" t="str">
        <f t="shared" ref="D96:D108" si="116">IF(BO96&lt;&gt;"", BO96+5*(BM96-5)/(BM96-BN96), "")</f>
        <v/>
      </c>
      <c r="E96" s="167"/>
      <c r="F96" s="168" t="str">
        <f t="shared" si="89"/>
        <v/>
      </c>
      <c r="G96" s="166">
        <f t="shared" si="90"/>
        <v>20.798919226393618</v>
      </c>
      <c r="H96" s="167"/>
      <c r="I96" s="169">
        <f t="shared" si="91"/>
        <v>20.043382352941183</v>
      </c>
      <c r="J96" s="166">
        <f t="shared" si="92"/>
        <v>26.473061760841002</v>
      </c>
      <c r="K96" s="167"/>
      <c r="L96" s="168">
        <f t="shared" si="93"/>
        <v>26.127413127413131</v>
      </c>
      <c r="M96" s="166" t="str">
        <f t="shared" si="94"/>
        <v/>
      </c>
      <c r="N96" s="167"/>
      <c r="O96" s="168" t="str">
        <f t="shared" si="95"/>
        <v/>
      </c>
      <c r="P96" s="163">
        <f t="array" ref="P96">IF(MAX(IF(ISERROR(AL96:AO96),"",AL96:AO96))=0, "", MAX(IF(ISERROR(AL96:AO96),"",AL96:AO96)))</f>
        <v>26.473061760841002</v>
      </c>
      <c r="Q96" s="164" t="str">
        <f t="array" ref="Q96">IF(MAX(IF(ISERROR(AP96:AS96),"",AP96:AS96))=0, "", MAX(IF(ISERROR(AP96:AS96),"",AP96:AS96)))</f>
        <v/>
      </c>
      <c r="R96" s="165">
        <f t="array" ref="R96">IF(MAX(IF(ISERROR(AT96:AW96),"",AT96:AW96))=0, "", MAX(IF(ISERROR(AT96:AW96),"",AT96:AW96)))</f>
        <v>26.127413127413131</v>
      </c>
      <c r="T96" s="232"/>
      <c r="U96" s="148" t="s">
        <v>99</v>
      </c>
      <c r="V96" s="189" t="str">
        <f t="shared" si="96"/>
        <v/>
      </c>
      <c r="W96" s="193"/>
      <c r="X96" s="191" t="str">
        <f t="shared" si="97"/>
        <v/>
      </c>
      <c r="Y96" s="189">
        <f t="shared" si="98"/>
        <v>21.201754385964897</v>
      </c>
      <c r="Z96" s="193"/>
      <c r="AA96" s="217">
        <f t="shared" si="99"/>
        <v>19.213888888888885</v>
      </c>
      <c r="AB96" s="189" t="e">
        <f t="shared" si="115"/>
        <v>#N/A</v>
      </c>
      <c r="AC96" s="193"/>
      <c r="AD96" s="191" t="e">
        <f t="shared" si="100"/>
        <v>#N/A</v>
      </c>
      <c r="AE96" s="189" t="str">
        <f t="shared" si="101"/>
        <v/>
      </c>
      <c r="AF96" s="193"/>
      <c r="AG96" s="191" t="str">
        <f t="shared" si="102"/>
        <v/>
      </c>
      <c r="AH96" s="189">
        <f t="array" ref="AH96">IF(MAX(IF(ISERROR(AY96:BB96),"",AY96:BB96))=0, "", MAX(IF(ISERROR(AY96:BB96),"",AY96:BB96)))</f>
        <v>21.201754385964897</v>
      </c>
      <c r="AI96" s="190" t="str">
        <f t="array" ref="AI96">IF(MAX(IF(ISERROR(BC96:BF96),"",BC96:BF96))=0, "", MAX(IF(ISERROR(BC96:BF96),"",BC96:BF96)))</f>
        <v/>
      </c>
      <c r="AJ96" s="191">
        <f t="array" ref="AJ96">IF(MAX(IF(ISERROR(BG96:BJ96),"",BG96:BJ96))=0, "", MAX(IF(ISERROR(BG96:BJ96),"",BG96:BJ96)))</f>
        <v>19.213888888888885</v>
      </c>
      <c r="AK96" s="226"/>
      <c r="AL96" s="99" t="str">
        <f t="shared" si="76"/>
        <v/>
      </c>
      <c r="AM96" s="99">
        <f t="shared" si="77"/>
        <v>20.798919226393618</v>
      </c>
      <c r="AN96" s="99">
        <f t="shared" si="78"/>
        <v>26.473061760841002</v>
      </c>
      <c r="AO96" s="99" t="str">
        <f t="shared" si="79"/>
        <v/>
      </c>
      <c r="AP96" s="99">
        <f t="shared" si="80"/>
        <v>0</v>
      </c>
      <c r="AQ96" s="99">
        <f t="shared" si="81"/>
        <v>0</v>
      </c>
      <c r="AR96" s="99">
        <f t="shared" si="82"/>
        <v>0</v>
      </c>
      <c r="AS96" s="99">
        <f t="shared" si="83"/>
        <v>0</v>
      </c>
      <c r="AT96" s="99" t="str">
        <f t="shared" si="84"/>
        <v/>
      </c>
      <c r="AU96" s="99">
        <f t="shared" si="85"/>
        <v>20.043382352941183</v>
      </c>
      <c r="AV96" s="99">
        <f t="shared" si="86"/>
        <v>26.127413127413131</v>
      </c>
      <c r="AW96" s="99" t="str">
        <f t="shared" si="87"/>
        <v/>
      </c>
      <c r="AX96" s="99"/>
      <c r="AY96" s="99" t="str">
        <f t="shared" si="103"/>
        <v/>
      </c>
      <c r="AZ96" s="99">
        <f t="shared" si="104"/>
        <v>21.201754385964897</v>
      </c>
      <c r="BA96" s="99" t="e">
        <f t="shared" si="105"/>
        <v>#N/A</v>
      </c>
      <c r="BB96" s="99" t="str">
        <f t="shared" si="106"/>
        <v/>
      </c>
      <c r="BC96" s="99">
        <f t="shared" si="107"/>
        <v>0</v>
      </c>
      <c r="BD96" s="99">
        <f t="shared" si="108"/>
        <v>0</v>
      </c>
      <c r="BE96" s="99">
        <f t="shared" si="109"/>
        <v>0</v>
      </c>
      <c r="BF96" s="99">
        <f t="shared" si="110"/>
        <v>0</v>
      </c>
      <c r="BG96" s="99" t="str">
        <f t="shared" si="111"/>
        <v/>
      </c>
      <c r="BH96" s="99">
        <f t="shared" si="112"/>
        <v>19.213888888888885</v>
      </c>
      <c r="BI96" s="99" t="e">
        <f t="shared" si="113"/>
        <v>#N/A</v>
      </c>
      <c r="BJ96" s="99" t="str">
        <f t="shared" si="114"/>
        <v/>
      </c>
      <c r="BM96" s="159" t="str">
        <f>IF('Indoor hotspot DL'!E13&lt;&gt;"", INDEX('Indoor hotspot DL'!E13:L13, MATCH(5,'Indoor hotspot DL'!E13:L13,-1)), "")</f>
        <v/>
      </c>
      <c r="BN96" s="159" t="str">
        <f>IF('Indoor hotspot DL'!E13&lt;&gt;"", INDEX('Indoor hotspot DL'!E13:L13, MATCH(5,'Indoor hotspot DL'!E13:L13,-1)+1), "")</f>
        <v/>
      </c>
      <c r="BO96" s="159" t="str">
        <f>IF('Indoor hotspot DL'!E13&lt;&gt;"", INDEX('Indoor hotspot DL'!E$5:L$5, MATCH(5,'Indoor hotspot DL'!E13:L13,-1)), "")</f>
        <v/>
      </c>
      <c r="BP96" s="159"/>
      <c r="BQ96" s="159"/>
      <c r="BR96" s="159"/>
      <c r="BS96" s="159" t="str">
        <f>IF('Indoor hotspot DL'!N13&lt;&gt;"", INDEX('Indoor hotspot DL'!N13:U13, MATCH(5,'Indoor hotspot DL'!N13:U13,-1)), "")</f>
        <v/>
      </c>
      <c r="BT96" s="159" t="str">
        <f>IF('Indoor hotspot DL'!N13&lt;&gt;"", INDEX('Indoor hotspot DL'!N13:U13, MATCH(5,'Indoor hotspot DL'!N13:U13,-1)+1), "")</f>
        <v/>
      </c>
      <c r="BU96" s="159" t="str">
        <f>IF('Indoor hotspot DL'!N13&lt;&gt;"", INDEX('Indoor hotspot DL'!N$5:U$5, MATCH(5,'Indoor hotspot DL'!N13:U13,-1)), "")</f>
        <v/>
      </c>
      <c r="BW96" s="159">
        <f>IF('Urban Macro DL'!E13&lt;&gt;"", INDEX('Urban Macro DL'!E13:L13, MATCH(5,'Urban Macro DL'!E13:L13,-1)), "")</f>
        <v>5.5898534290873876</v>
      </c>
      <c r="BX96" s="159">
        <f>IF('Urban Macro DL'!E13&lt;&gt;"", INDEX('Urban Macro DL'!E13:L13, MATCH(5,'Urban Macro DL'!E13:L13,-1)+1), "")</f>
        <v>1.8982823064969931</v>
      </c>
      <c r="BY96" s="159">
        <f>IF('Urban Macro DL'!E13&lt;&gt;"", INDEX('Urban Macro DL'!E$5:L$5, MATCH(5,'Urban Macro DL'!E13:L13,-1)), "")</f>
        <v>20</v>
      </c>
      <c r="BZ96" s="159"/>
      <c r="CA96" s="159"/>
      <c r="CB96" s="159"/>
      <c r="CC96" s="159">
        <f>IF('Urban Macro DL'!N13&lt;&gt;"", INDEX('Urban Macro DL'!N13:U13, MATCH(5,'Urban Macro DL'!N13:U13,-1)), "")</f>
        <v>5.0265263915115597</v>
      </c>
      <c r="CD96" s="159">
        <f>IF('Urban Macro DL'!N13&lt;&gt;"", INDEX('Urban Macro DL'!N13:U13, MATCH(5,'Urban Macro DL'!N13:U13,-1)+1), "")</f>
        <v>1.9692473698408441</v>
      </c>
      <c r="CE96" s="159">
        <f>IF('Urban Macro DL'!N13&lt;&gt;"", INDEX('Urban Macro DL'!N$5:U$5, MATCH(5,'Urban Macro DL'!N13:U13,-1)), "")</f>
        <v>20</v>
      </c>
      <c r="CG96" s="159">
        <f>IF('Urban Macro DL'!W13&lt;&gt;"", INDEX('Urban Macro DL'!W13:AD13, MATCH(5,'Urban Macro DL'!W13:AD13,-1)), "")</f>
        <v>6.1429445350734122</v>
      </c>
      <c r="CH96" s="159">
        <f>IF('Urban Macro DL'!W13&lt;&gt;"", INDEX('Urban Macro DL'!W13:AD13, MATCH(5,'Urban Macro DL'!W13:AD13,-1)+1), "")</f>
        <v>2.2634584013050567</v>
      </c>
      <c r="CI96" s="159">
        <f>IF('Urban Macro DL'!W13&lt;&gt;"", INDEX('Urban Macro DL'!W$5:AD$5, MATCH(5,'Urban Macro DL'!W13:AD13,-1)), "")</f>
        <v>25</v>
      </c>
      <c r="CJ96" s="159"/>
      <c r="CK96" s="159"/>
      <c r="CL96" s="159"/>
      <c r="CM96" s="159">
        <f>IF('Urban Macro DL'!AF13&lt;&gt;"", INDEX('Urban Macro DL'!AF13:AM13, MATCH(5,'Urban Macro DL'!AF13:AM13,-1)), "")</f>
        <v>5.9900542495479252</v>
      </c>
      <c r="CN96" s="159">
        <f>IF('Urban Macro DL'!AF13&lt;&gt;"", INDEX('Urban Macro DL'!AF13:AM13, MATCH(5,'Urban Macro DL'!AF13:AM13,-1)+1), "")</f>
        <v>1.5992314647377932</v>
      </c>
      <c r="CO96" s="159">
        <f>IF('Urban Macro DL'!AF13&lt;&gt;"", INDEX('Urban Macro DL'!AF$5:AM$5, MATCH(5,'Urban Macro DL'!AF13:AM13,-1)), "")</f>
        <v>25</v>
      </c>
      <c r="CQ96" s="159" t="str">
        <f>IF('Dense Urban DL'!E13&lt;&gt;"", IF('Dense Urban DL'!E13&lt;=5, 'Dense Urban DL'!E13, INDEX('Dense Urban DL'!E13:L13, MATCH(5,'Dense Urban DL'!E13:L13,-1))), "")</f>
        <v/>
      </c>
      <c r="CR96" s="159" t="str">
        <f>IF('Dense Urban DL'!E13&lt;&gt;"", IF('Dense Urban DL'!E13&lt;=5, 'Dense Urban DL'!E13, INDEX('Dense Urban DL'!E13:L13, MATCH(5,'Dense Urban DL'!E13:L13,-1)+1)), "")</f>
        <v/>
      </c>
      <c r="CS96" s="159" t="str">
        <f>IF('Dense Urban DL'!E13&lt;&gt;"", IF('Dense Urban DL'!E13&lt;=5, 'Dense Urban DL'!E$5, INDEX('Dense Urban DL'!E$5:L$5, MATCH(5,'Dense Urban DL'!E13:L13,-1))), "")</f>
        <v/>
      </c>
      <c r="CT96" s="159"/>
      <c r="CU96" s="159"/>
      <c r="CV96" s="159"/>
      <c r="CW96" s="159" t="str">
        <f>IF('Dense Urban DL'!N13&lt;&gt;"", IF('Dense Urban DL'!N13&lt;=5, 'Dense Urban DL'!N13, INDEX('Dense Urban DL'!N13:U13, MATCH(5,'Dense Urban DL'!N13:U13,-1))), "")</f>
        <v/>
      </c>
      <c r="CX96" s="159" t="str">
        <f>IF('Dense Urban DL'!N13&lt;&gt;"", IF('Dense Urban DL'!N13&lt;=5, 'Dense Urban DL'!N13, INDEX('Dense Urban DL'!N13:U13, MATCH(5,'Dense Urban DL'!N13:U13,-1)+1)), "")</f>
        <v/>
      </c>
      <c r="CY96" s="159" t="str">
        <f>IF('Dense Urban DL'!N13&lt;&gt;"", IF('Dense Urban DL'!N13&lt;=5, 'Dense Urban DL'!N$5, INDEX('Dense Urban DL'!N$5:U$5, MATCH(5,'Dense Urban DL'!N13:U13,-1))), "")</f>
        <v/>
      </c>
      <c r="DB96" s="159" t="str">
        <f>IF('Indoor hotspot UL'!E13&lt;&gt;"", INDEX('Indoor hotspot UL'!E13:L13, MATCH(5,'Indoor hotspot UL'!E13:L13,-1)), "")</f>
        <v/>
      </c>
      <c r="DC96" s="159" t="str">
        <f>IF('Indoor hotspot UL'!E13&lt;&gt;"", INDEX('Indoor hotspot UL'!E13:L13, MATCH(5,'Indoor hotspot UL'!E13:L13,-1)+1), "")</f>
        <v/>
      </c>
      <c r="DD96" s="159" t="str">
        <f>IF('Indoor hotspot UL'!E13&lt;&gt;"", INDEX('Indoor hotspot UL'!E$5:L$5, MATCH(5,'Indoor hotspot UL'!E13:L13,-1)), "")</f>
        <v/>
      </c>
      <c r="DE96" s="159"/>
      <c r="DF96" s="159"/>
      <c r="DG96" s="159"/>
      <c r="DH96" s="159" t="str">
        <f>IF('Indoor hotspot UL'!N13&lt;&gt;"", INDEX('Indoor hotspot UL'!N13:U13, MATCH(5,'Indoor hotspot UL'!N13:U13,-1)), "")</f>
        <v/>
      </c>
      <c r="DI96" s="159" t="str">
        <f>IF('Indoor hotspot UL'!N13&lt;&gt;"", INDEX('Indoor hotspot UL'!N13:U13, MATCH(5,'Indoor hotspot UL'!N13:U13,-1)+1), "")</f>
        <v/>
      </c>
      <c r="DJ96" s="159" t="str">
        <f>IF('Indoor hotspot UL'!N13&lt;&gt;"", INDEX('Indoor hotspot UL'!N$5:U$5, MATCH(5,'Indoor hotspot UL'!N13:U13,-1)), "")</f>
        <v/>
      </c>
      <c r="DL96" s="159">
        <f>IF('Urban Macro UL'!E13&lt;&gt;"", INDEX('Urban Macro UL'!E13:L13, MATCH(5,'Urban Macro UL'!E13:L13,-1)), "")</f>
        <v>5.8748403575989698</v>
      </c>
      <c r="DM96" s="159">
        <f>IF('Urban Macro UL'!E13&lt;&gt;"", INDEX('Urban Macro UL'!E13:L13, MATCH(5,'Urban Macro UL'!E13:L13,-1)+1), "")</f>
        <v>2.2349936143039435</v>
      </c>
      <c r="DN96" s="159">
        <f>IF('Urban Macro UL'!E13&lt;&gt;"", INDEX('Urban Macro UL'!E$5:L$5, MATCH(5,'Urban Macro UL'!E13:L13,-1)), "")</f>
        <v>20</v>
      </c>
      <c r="DO96" s="159"/>
      <c r="DP96" s="159"/>
      <c r="DQ96" s="159"/>
      <c r="DR96" s="159">
        <f>IF('Urban Macro UL'!N13&lt;&gt;"", IF('Urban Macro UL'!N13&lt;=5, 'Urban Macro UL'!N13, INDEX('Urban Macro UL'!N13:U13, MATCH(5,'Urban Macro UL'!N13:U13,-1))), "")</f>
        <v>11.87669990933817</v>
      </c>
      <c r="DS96" s="159">
        <f>IF('Urban Macro UL'!N13&lt;&gt;"", IF('Urban Macro UL'!N13&lt;=5, 'Urban Macro UL'!N13, INDEX('Urban Macro UL'!N13:U13, MATCH(5,'Urban Macro UL'!N13:U13,-1)+1)), "")</f>
        <v>3.7171350861287333</v>
      </c>
      <c r="DT96" s="159">
        <f>IF('Urban Macro UL'!N13&lt;&gt;"", IF('Urban Macro UL'!N13&lt;=5, 'Urban Macro UL'!N$5, INDEX('Urban Macro UL'!N$5:U$5, MATCH(5,'Urban Macro UL'!N13:U13,-1))), "")</f>
        <v>15</v>
      </c>
      <c r="DV96" s="159" t="e">
        <f>IF('Urban Macro UL'!W13&lt;&gt;"", INDEX('Urban Macro UL'!W13:AD13, MATCH(5,'Urban Macro UL'!W13:AD13,-1)), "")</f>
        <v>#N/A</v>
      </c>
      <c r="DW96" s="159" t="e">
        <f>IF('Urban Macro UL'!W13&lt;&gt;"", INDEX('Urban Macro UL'!W13:AD13, MATCH(5,'Urban Macro UL'!W13:AD13,-1)+1), "")</f>
        <v>#N/A</v>
      </c>
      <c r="DX96" s="159" t="e">
        <f>IF('Urban Macro UL'!W13&lt;&gt;"", INDEX('Urban Macro UL'!W$5:AD$5, MATCH(5,'Urban Macro UL'!W13:AD13,-1)), "")</f>
        <v>#N/A</v>
      </c>
      <c r="DY96" s="159"/>
      <c r="DZ96" s="159"/>
      <c r="EA96" s="159"/>
      <c r="EB96" s="159" t="e">
        <f>IF('Urban Macro UL'!AF13&lt;&gt;"", INDEX('Urban Macro UL'!AF13:AM13, MATCH(5,'Urban Macro UL'!AF13:AM13,-1)), "")</f>
        <v>#N/A</v>
      </c>
      <c r="EC96" s="159" t="e">
        <f>IF('Urban Macro UL'!AF13&lt;&gt;"", INDEX('Urban Macro UL'!AF13:AM13, MATCH(5,'Urban Macro UL'!AF13:AM13,-1)+1), "")</f>
        <v>#N/A</v>
      </c>
      <c r="ED96" s="159" t="e">
        <f>IF('Urban Macro UL'!AF13&lt;&gt;"", INDEX('Urban Macro UL'!AF$5:AM$5, MATCH(5,'Urban Macro UL'!AF13:AM13,-1)), "")</f>
        <v>#N/A</v>
      </c>
      <c r="EF96" s="159" t="str">
        <f>IF('Dense Urban UL'!E13&lt;&gt;"", IF('Dense Urban UL'!E13&lt;=5, 'Dense Urban UL'!E13, INDEX('Dense Urban UL'!E13:L13, MATCH(5,'Dense Urban UL'!E13:L13,-1))), "")</f>
        <v/>
      </c>
      <c r="EG96" s="159" t="str">
        <f>IF('Dense Urban UL'!E13&lt;&gt;"", IF('Dense Urban UL'!E13&lt;=5, 'Dense Urban UL'!E13, INDEX('Dense Urban UL'!E13:L13, MATCH(5,'Dense Urban UL'!E13:L13,-1)+1)), "")</f>
        <v/>
      </c>
      <c r="EH96" s="159" t="str">
        <f>IF('Dense Urban UL'!E13&lt;&gt;"", IF('Dense Urban UL'!E13&lt;=5, 'Dense Urban UL'!E$5, INDEX('Dense Urban UL'!E$5:L$5, MATCH(5,'Dense Urban UL'!E13:L13,-1))), "")</f>
        <v/>
      </c>
      <c r="EI96" s="159"/>
      <c r="EJ96" s="159"/>
      <c r="EK96" s="159"/>
      <c r="EL96" s="159" t="str">
        <f>IF('Dense Urban UL'!N13&lt;&gt;"", IF('Dense Urban UL'!N13&lt;=5, 'Dense Urban UL'!N13, INDEX('Dense Urban UL'!N13:U13, MATCH(5,'Dense Urban UL'!N13:U13,-1))), "")</f>
        <v/>
      </c>
      <c r="EM96" s="159" t="str">
        <f>IF('Dense Urban UL'!N13&lt;&gt;"", IF('Dense Urban UL'!N13&lt;=5, 'Dense Urban UL'!N13, INDEX('Dense Urban UL'!N13:U13, MATCH(5,'Dense Urban UL'!N13:U13,-1)+1)), "")</f>
        <v/>
      </c>
      <c r="EN96" s="159" t="str">
        <f>IF('Dense Urban UL'!N13&lt;&gt;"", IF('Dense Urban UL'!N13&lt;=5, 'Dense Urban UL'!N$5, INDEX('Dense Urban UL'!N$5:U$5, MATCH(5,'Dense Urban UL'!N13:U13,-1))), "")</f>
        <v/>
      </c>
    </row>
    <row r="97" spans="2:144" s="55" customFormat="1" x14ac:dyDescent="0.15">
      <c r="B97" s="232" t="s">
        <v>84</v>
      </c>
      <c r="C97" s="148" t="s">
        <v>98</v>
      </c>
      <c r="D97" s="166">
        <f t="shared" si="116"/>
        <v>15.716845878136201</v>
      </c>
      <c r="E97" s="167"/>
      <c r="F97" s="168">
        <f t="shared" si="89"/>
        <v>15.716845878136201</v>
      </c>
      <c r="G97" s="166">
        <f t="shared" si="90"/>
        <v>13.567079170606899</v>
      </c>
      <c r="H97" s="167"/>
      <c r="I97" s="169">
        <f t="shared" si="91"/>
        <v>13.532753957481532</v>
      </c>
      <c r="J97" s="166">
        <f t="shared" si="92"/>
        <v>15.951278056027448</v>
      </c>
      <c r="K97" s="167"/>
      <c r="L97" s="168">
        <f t="shared" si="93"/>
        <v>15.828739743813435</v>
      </c>
      <c r="M97" s="166">
        <f t="shared" si="94"/>
        <v>7.0964621145905147</v>
      </c>
      <c r="N97" s="167"/>
      <c r="O97" s="168">
        <f t="shared" si="95"/>
        <v>6.8331991825388156</v>
      </c>
      <c r="P97" s="163">
        <f t="array" ref="P97">IF(MAX(IF(ISERROR(AL97:AO97),"",AL97:AO97))=0, "", MAX(IF(ISERROR(AL97:AO97),"",AL97:AO97)))</f>
        <v>15.951278056027448</v>
      </c>
      <c r="Q97" s="164" t="str">
        <f t="array" ref="Q97">IF(MAX(IF(ISERROR(AP97:AS97),"",AP97:AS97))=0, "", MAX(IF(ISERROR(AP97:AS97),"",AP97:AS97)))</f>
        <v/>
      </c>
      <c r="R97" s="165">
        <f t="array" ref="R97">IF(MAX(IF(ISERROR(AT97:AW97),"",AT97:AW97))=0, "", MAX(IF(ISERROR(AT97:AW97),"",AT97:AW97)))</f>
        <v>15.828739743813435</v>
      </c>
      <c r="T97" s="232" t="s">
        <v>84</v>
      </c>
      <c r="U97" s="148" t="s">
        <v>98</v>
      </c>
      <c r="V97" s="189">
        <f t="shared" si="96"/>
        <v>9.8187633262260121</v>
      </c>
      <c r="W97" s="193"/>
      <c r="X97" s="191">
        <f t="shared" si="97"/>
        <v>8.8297872340425538</v>
      </c>
      <c r="Y97" s="189">
        <f t="shared" si="98"/>
        <v>7.4586600368343774</v>
      </c>
      <c r="Z97" s="193"/>
      <c r="AA97" s="217">
        <f t="shared" si="99"/>
        <v>6.1705452484440908</v>
      </c>
      <c r="AB97" s="189">
        <f t="shared" si="115"/>
        <v>10.649309049286513</v>
      </c>
      <c r="AC97" s="193"/>
      <c r="AD97" s="191">
        <f t="shared" si="100"/>
        <v>9.418258587351378</v>
      </c>
      <c r="AE97" s="189">
        <f t="shared" si="101"/>
        <v>5</v>
      </c>
      <c r="AF97" s="193"/>
      <c r="AG97" s="191">
        <f t="shared" si="102"/>
        <v>5</v>
      </c>
      <c r="AH97" s="189">
        <f t="array" ref="AH97">IF(MAX(IF(ISERROR(AY97:BB97),"",AY97:BB97))=0, "", MAX(IF(ISERROR(AY97:BB97),"",AY97:BB97)))</f>
        <v>10.649309049286513</v>
      </c>
      <c r="AI97" s="190" t="str">
        <f t="array" ref="AI97">IF(MAX(IF(ISERROR(BC97:BF97),"",BC97:BF97))=0, "", MAX(IF(ISERROR(BC97:BF97),"",BC97:BF97)))</f>
        <v/>
      </c>
      <c r="AJ97" s="191">
        <f t="array" ref="AJ97">IF(MAX(IF(ISERROR(BG97:BJ97),"",BG97:BJ97))=0, "", MAX(IF(ISERROR(BG97:BJ97),"",BG97:BJ97)))</f>
        <v>9.418258587351378</v>
      </c>
      <c r="AL97" s="99">
        <f t="shared" si="76"/>
        <v>15.716845878136201</v>
      </c>
      <c r="AM97" s="99">
        <f t="shared" si="77"/>
        <v>13.567079170606899</v>
      </c>
      <c r="AN97" s="99">
        <f t="shared" si="78"/>
        <v>15.951278056027448</v>
      </c>
      <c r="AO97" s="99">
        <f t="shared" si="79"/>
        <v>7.0964621145905147</v>
      </c>
      <c r="AP97" s="99">
        <f t="shared" si="80"/>
        <v>0</v>
      </c>
      <c r="AQ97" s="99">
        <f t="shared" si="81"/>
        <v>0</v>
      </c>
      <c r="AR97" s="99">
        <f t="shared" si="82"/>
        <v>0</v>
      </c>
      <c r="AS97" s="99">
        <f t="shared" si="83"/>
        <v>0</v>
      </c>
      <c r="AT97" s="99">
        <f t="shared" si="84"/>
        <v>15.716845878136201</v>
      </c>
      <c r="AU97" s="99">
        <f t="shared" si="85"/>
        <v>13.532753957481532</v>
      </c>
      <c r="AV97" s="99">
        <f t="shared" si="86"/>
        <v>15.828739743813435</v>
      </c>
      <c r="AW97" s="99">
        <f t="shared" si="87"/>
        <v>6.8331991825388156</v>
      </c>
      <c r="AX97" s="99"/>
      <c r="AY97" s="99">
        <f t="shared" si="103"/>
        <v>9.8187633262260121</v>
      </c>
      <c r="AZ97" s="99">
        <f t="shared" si="104"/>
        <v>7.4586600368343774</v>
      </c>
      <c r="BA97" s="99">
        <f t="shared" si="105"/>
        <v>10.649309049286513</v>
      </c>
      <c r="BB97" s="99">
        <f t="shared" si="106"/>
        <v>5</v>
      </c>
      <c r="BC97" s="99">
        <f t="shared" si="107"/>
        <v>0</v>
      </c>
      <c r="BD97" s="99">
        <f t="shared" si="108"/>
        <v>0</v>
      </c>
      <c r="BE97" s="99">
        <f t="shared" si="109"/>
        <v>0</v>
      </c>
      <c r="BF97" s="99">
        <f t="shared" si="110"/>
        <v>0</v>
      </c>
      <c r="BG97" s="99">
        <f t="shared" si="111"/>
        <v>8.8297872340425538</v>
      </c>
      <c r="BH97" s="99">
        <f t="shared" si="112"/>
        <v>6.1705452484440908</v>
      </c>
      <c r="BI97" s="99">
        <f t="shared" si="113"/>
        <v>9.418258587351378</v>
      </c>
      <c r="BJ97" s="99">
        <f t="shared" si="114"/>
        <v>5</v>
      </c>
      <c r="BM97" s="159">
        <f>IF('Indoor hotspot DL'!E14&lt;&gt;"", INDEX('Indoor hotspot DL'!E14:L14, MATCH(5,'Indoor hotspot DL'!E14:L14,-1)), "")</f>
        <v>5.4</v>
      </c>
      <c r="BN97" s="159">
        <f>IF('Indoor hotspot DL'!E14&lt;&gt;"", INDEX('Indoor hotspot DL'!E14:L14, MATCH(5,'Indoor hotspot DL'!E14:L14,-1)+1), "")</f>
        <v>2.61</v>
      </c>
      <c r="BO97" s="159">
        <f>IF('Indoor hotspot DL'!E14&lt;&gt;"", INDEX('Indoor hotspot DL'!E$5:L$5, MATCH(5,'Indoor hotspot DL'!E14:L14,-1)), "")</f>
        <v>15</v>
      </c>
      <c r="BP97" s="159"/>
      <c r="BQ97" s="159"/>
      <c r="BR97" s="159"/>
      <c r="BS97" s="159">
        <f>IF('Indoor hotspot DL'!N14&lt;&gt;"", INDEX('Indoor hotspot DL'!N14:U14, MATCH(5,'Indoor hotspot DL'!N14:U14,-1)), "")</f>
        <v>5.4</v>
      </c>
      <c r="BT97" s="159">
        <f>IF('Indoor hotspot DL'!N14&lt;&gt;"", INDEX('Indoor hotspot DL'!N14:U14, MATCH(5,'Indoor hotspot DL'!N14:U14,-1)+1), "")</f>
        <v>2.61</v>
      </c>
      <c r="BU97" s="159">
        <f>IF('Indoor hotspot DL'!N14&lt;&gt;"", INDEX('Indoor hotspot DL'!N$5:U$5, MATCH(5,'Indoor hotspot DL'!N14:U14,-1)), "")</f>
        <v>15</v>
      </c>
      <c r="BW97" s="159">
        <f>IF('Urban Macro DL'!E14&lt;&gt;"", INDEX('Urban Macro DL'!E14:L14, MATCH(5,'Urban Macro DL'!E14:L14,-1)), "")</f>
        <v>7.2404936749360171</v>
      </c>
      <c r="BX97" s="159">
        <f>IF('Urban Macro DL'!E14&lt;&gt;"", INDEX('Urban Macro DL'!E14:L14, MATCH(5,'Urban Macro DL'!E14:L14,-1)+1), "")</f>
        <v>4.0999779087064407</v>
      </c>
      <c r="BY97" s="159">
        <f>IF('Urban Macro DL'!E14&lt;&gt;"", INDEX('Urban Macro DL'!E$5:L$5, MATCH(5,'Urban Macro DL'!E14:L14,-1)), "")</f>
        <v>10</v>
      </c>
      <c r="BZ97" s="159"/>
      <c r="CA97" s="159"/>
      <c r="CB97" s="159"/>
      <c r="CC97" s="159">
        <f>IF('Urban Macro DL'!N14&lt;&gt;"", INDEX('Urban Macro DL'!N14:U14, MATCH(5,'Urban Macro DL'!N14:U14,-1)), "")</f>
        <v>7.2075767717715173</v>
      </c>
      <c r="CD97" s="159">
        <f>IF('Urban Macro DL'!N14&lt;&gt;"", INDEX('Urban Macro DL'!N14:U14, MATCH(5,'Urban Macro DL'!N14:U14,-1)+1), "")</f>
        <v>4.0831350496181873</v>
      </c>
      <c r="CE97" s="159">
        <f>IF('Urban Macro DL'!N14&lt;&gt;"", INDEX('Urban Macro DL'!N$5:U$5, MATCH(5,'Urban Macro DL'!N14:U14,-1)), "")</f>
        <v>10</v>
      </c>
      <c r="CG97" s="159">
        <f>IF('Urban Macro DL'!W14&lt;&gt;"", INDEX('Urban Macro DL'!W14:AD14, MATCH(5,'Urban Macro DL'!W14:AD14,-1)), "")</f>
        <v>5.4306496132399031</v>
      </c>
      <c r="CH97" s="159">
        <f>IF('Urban Macro DL'!W14&lt;&gt;"", INDEX('Urban Macro DL'!W14:AD14, MATCH(5,'Urban Macro DL'!W14:AD14,-1)+1), "")</f>
        <v>3.167117880791964</v>
      </c>
      <c r="CI97" s="159">
        <f>IF('Urban Macro DL'!W14&lt;&gt;"", INDEX('Urban Macro DL'!W$5:AD$5, MATCH(5,'Urban Macro DL'!W14:AD14,-1)), "")</f>
        <v>15</v>
      </c>
      <c r="CJ97" s="159"/>
      <c r="CK97" s="159"/>
      <c r="CL97" s="159"/>
      <c r="CM97" s="159">
        <f>IF('Urban Macro DL'!AF14&lt;&gt;"", INDEX('Urban Macro DL'!AF14:AM14, MATCH(5,'Urban Macro DL'!AF14:AM14,-1)), "")</f>
        <v>5.3713462611189025</v>
      </c>
      <c r="CN97" s="159">
        <f>IF('Urban Macro DL'!AF14&lt;&gt;"", INDEX('Urban Macro DL'!AF14:AM14, MATCH(5,'Urban Macro DL'!AF14:AM14,-1)+1), "")</f>
        <v>3.1309187693097278</v>
      </c>
      <c r="CO97" s="159">
        <f>IF('Urban Macro DL'!AF14&lt;&gt;"", INDEX('Urban Macro DL'!AF$5:AM$5, MATCH(5,'Urban Macro DL'!AF14:AM14,-1)), "")</f>
        <v>15</v>
      </c>
      <c r="CQ97" s="159">
        <f>IF('Dense Urban DL'!E14&lt;&gt;"", IF('Dense Urban DL'!E14&lt;=5, 'Dense Urban DL'!E14, INDEX('Dense Urban DL'!E14:L14, MATCH(5,'Dense Urban DL'!E14:L14,-1))), "")</f>
        <v>6.1722071090013264</v>
      </c>
      <c r="CR97" s="159">
        <f>IF('Dense Urban DL'!E14&lt;&gt;"", IF('Dense Urban DL'!E14&lt;=5, 'Dense Urban DL'!E14, INDEX('Dense Urban DL'!E14:L14, MATCH(5,'Dense Urban DL'!E14:L14,-1)+1)), "")</f>
        <v>3.3765279005786062</v>
      </c>
      <c r="CS97" s="159">
        <f>IF('Dense Urban DL'!E14&lt;&gt;"", IF('Dense Urban DL'!E14&lt;=5, 'Dense Urban DL'!E$5, INDEX('Dense Urban DL'!E$5:L$5, MATCH(5,'Dense Urban DL'!E14:L14,-1))), "")</f>
        <v>5</v>
      </c>
      <c r="CT97" s="159"/>
      <c r="CU97" s="159"/>
      <c r="CV97" s="159"/>
      <c r="CW97" s="159">
        <f>IF('Dense Urban DL'!N14&lt;&gt;"", IF('Dense Urban DL'!N14&lt;=5, 'Dense Urban DL'!N14, INDEX('Dense Urban DL'!N14:U14, MATCH(5,'Dense Urban DL'!N14:U14,-1))), "")</f>
        <v>6.0027590956552679</v>
      </c>
      <c r="CX97" s="159">
        <f>IF('Dense Urban DL'!N14&lt;&gt;"", IF('Dense Urban DL'!N14&lt;=5, 'Dense Urban DL'!N14, INDEX('Dense Urban DL'!N14:U14, MATCH(5,'Dense Urban DL'!N14:U14,-1)+1)), "")</f>
        <v>3.2677614336267014</v>
      </c>
      <c r="CY97" s="159">
        <f>IF('Dense Urban DL'!N14&lt;&gt;"", IF('Dense Urban DL'!N14&lt;=5, 'Dense Urban DL'!N$5, INDEX('Dense Urban DL'!N$5:U$5, MATCH(5,'Dense Urban DL'!N14:U14,-1))), "")</f>
        <v>5</v>
      </c>
      <c r="DB97" s="159">
        <f>IF('Indoor hotspot UL'!E14&lt;&gt;"", INDEX('Indoor hotspot UL'!E14:L14, MATCH(5,'Indoor hotspot UL'!E14:L14,-1)), "")</f>
        <v>9.52</v>
      </c>
      <c r="DC97" s="159">
        <f>IF('Indoor hotspot UL'!E14&lt;&gt;"", INDEX('Indoor hotspot UL'!E14:L14, MATCH(5,'Indoor hotspot UL'!E14:L14,-1)+1), "")</f>
        <v>4.83</v>
      </c>
      <c r="DD97" s="159">
        <f>IF('Indoor hotspot UL'!E14&lt;&gt;"", INDEX('Indoor hotspot UL'!E$5:L$5, MATCH(5,'Indoor hotspot UL'!E14:L14,-1)), "")</f>
        <v>5</v>
      </c>
      <c r="DE97" s="159"/>
      <c r="DF97" s="159"/>
      <c r="DG97" s="159"/>
      <c r="DH97" s="159">
        <f>IF('Indoor hotspot UL'!N14&lt;&gt;"", INDEX('Indoor hotspot UL'!N14:U14, MATCH(5,'Indoor hotspot UL'!N14:U14,-1)), "")</f>
        <v>8.24</v>
      </c>
      <c r="DI97" s="159">
        <f>IF('Indoor hotspot UL'!N14&lt;&gt;"", INDEX('Indoor hotspot UL'!N14:U14, MATCH(5,'Indoor hotspot UL'!N14:U14,-1)+1), "")</f>
        <v>4.01</v>
      </c>
      <c r="DJ97" s="159">
        <f>IF('Indoor hotspot UL'!N14&lt;&gt;"", INDEX('Indoor hotspot UL'!N$5:U$5, MATCH(5,'Indoor hotspot UL'!N14:U14,-1)), "")</f>
        <v>5</v>
      </c>
      <c r="DL97" s="159">
        <f>IF('Urban Macro UL'!E14&lt;&gt;"", INDEX('Urban Macro UL'!E14:L14, MATCH(5,'Urban Macro UL'!E14:L14,-1)), "")</f>
        <v>6.3844160155675151</v>
      </c>
      <c r="DM97" s="159">
        <f>IF('Urban Macro UL'!E14&lt;&gt;"", INDEX('Urban Macro UL'!E14:L14, MATCH(5,'Urban Macro UL'!E14:L14,-1)+1), "")</f>
        <v>3.5690287826298426</v>
      </c>
      <c r="DN97" s="159">
        <f>IF('Urban Macro UL'!E14&lt;&gt;"", INDEX('Urban Macro UL'!E$5:L$5, MATCH(5,'Urban Macro UL'!E14:L14,-1)), "")</f>
        <v>5</v>
      </c>
      <c r="DO97" s="159"/>
      <c r="DP97" s="159"/>
      <c r="DQ97" s="159"/>
      <c r="DR97" s="159">
        <f>IF('Urban Macro UL'!N14&lt;&gt;"", IF('Urban Macro UL'!N14&lt;=5, 'Urban Macro UL'!N14, INDEX('Urban Macro UL'!N14:U14, MATCH(5,'Urban Macro UL'!N14:U14,-1))), "")</f>
        <v>5.5935273062602935</v>
      </c>
      <c r="DS97" s="159">
        <f>IF('Urban Macro UL'!N14&lt;&gt;"", IF('Urban Macro UL'!N14&lt;=5, 'Urban Macro UL'!N14, INDEX('Urban Macro UL'!N14:U14, MATCH(5,'Urban Macro UL'!N14:U14,-1)+1)), "")</f>
        <v>3.0582673193045538</v>
      </c>
      <c r="DT97" s="159">
        <f>IF('Urban Macro UL'!N14&lt;&gt;"", IF('Urban Macro UL'!N14&lt;=5, 'Urban Macro UL'!N$5, INDEX('Urban Macro UL'!N$5:U$5, MATCH(5,'Urban Macro UL'!N14:U14,-1))), "")</f>
        <v>5</v>
      </c>
      <c r="DV97" s="159">
        <f>IF('Urban Macro UL'!W14&lt;&gt;"", INDEX('Urban Macro UL'!W14:AD14, MATCH(5,'Urban Macro UL'!W14:AD14,-1)), "")</f>
        <v>5.2888531063628399</v>
      </c>
      <c r="DW97" s="159">
        <f>IF('Urban Macro UL'!W14&lt;&gt;"", INDEX('Urban Macro UL'!W14:AD14, MATCH(5,'Urban Macro UL'!W14:AD14,-1)+1), "")</f>
        <v>3.0645416888626258</v>
      </c>
      <c r="DX97" s="159">
        <f>IF('Urban Macro UL'!W14&lt;&gt;"", INDEX('Urban Macro UL'!W$5:AD$5, MATCH(5,'Urban Macro UL'!W14:AD14,-1)), "")</f>
        <v>10</v>
      </c>
      <c r="DY97" s="159"/>
      <c r="DZ97" s="159"/>
      <c r="EA97" s="159"/>
      <c r="EB97" s="159">
        <f>IF('Urban Macro UL'!AF14&lt;&gt;"", INDEX('Urban Macro UL'!AF14:AM14, MATCH(5,'Urban Macro UL'!AF14:AM14,-1)), "")</f>
        <v>7.7313324238915637</v>
      </c>
      <c r="EC97" s="159">
        <f>IF('Urban Macro UL'!AF14&lt;&gt;"", INDEX('Urban Macro UL'!AF14:AM14, MATCH(5,'Urban Macro UL'!AF14:AM14,-1)+1), "")</f>
        <v>4.6403720716491197</v>
      </c>
      <c r="ED97" s="159">
        <f>IF('Urban Macro UL'!AF14&lt;&gt;"", INDEX('Urban Macro UL'!AF$5:AM$5, MATCH(5,'Urban Macro UL'!AF14:AM14,-1)), "")</f>
        <v>5</v>
      </c>
      <c r="EF97" s="159">
        <f>IF('Dense Urban UL'!E14&lt;&gt;"", IF('Dense Urban UL'!E14&lt;=5, 'Dense Urban UL'!E14, INDEX('Dense Urban UL'!E14:L14, MATCH(5,'Dense Urban UL'!E14:L14,-1))), "")</f>
        <v>2.5181056972949594</v>
      </c>
      <c r="EG97" s="159">
        <f>IF('Dense Urban UL'!E14&lt;&gt;"", IF('Dense Urban UL'!E14&lt;=5, 'Dense Urban UL'!E14, INDEX('Dense Urban UL'!E14:L14, MATCH(5,'Dense Urban UL'!E14:L14,-1)+1)), "")</f>
        <v>2.5181056972949594</v>
      </c>
      <c r="EH97" s="159">
        <f>IF('Dense Urban UL'!E14&lt;&gt;"", IF('Dense Urban UL'!E14&lt;=5, 'Dense Urban UL'!E$5, INDEX('Dense Urban UL'!E$5:L$5, MATCH(5,'Dense Urban UL'!E14:L14,-1))), "")</f>
        <v>5</v>
      </c>
      <c r="EI97" s="159"/>
      <c r="EJ97" s="159"/>
      <c r="EK97" s="159"/>
      <c r="EL97" s="159">
        <f>IF('Dense Urban UL'!N14&lt;&gt;"", IF('Dense Urban UL'!N14&lt;=5, 'Dense Urban UL'!N14, INDEX('Dense Urban UL'!N14:U14, MATCH(5,'Dense Urban UL'!N14:U14,-1))), "")</f>
        <v>2.0925684654487653</v>
      </c>
      <c r="EM97" s="159">
        <f>IF('Dense Urban UL'!N14&lt;&gt;"", IF('Dense Urban UL'!N14&lt;=5, 'Dense Urban UL'!N14, INDEX('Dense Urban UL'!N14:U14, MATCH(5,'Dense Urban UL'!N14:U14,-1)+1)), "")</f>
        <v>2.0925684654487653</v>
      </c>
      <c r="EN97" s="159">
        <f>IF('Dense Urban UL'!N14&lt;&gt;"", IF('Dense Urban UL'!N14&lt;=5, 'Dense Urban UL'!N$5, INDEX('Dense Urban UL'!N$5:U$5, MATCH(5,'Dense Urban UL'!N14:U14,-1))), "")</f>
        <v>5</v>
      </c>
    </row>
    <row r="98" spans="2:144" s="55" customFormat="1" x14ac:dyDescent="0.15">
      <c r="B98" s="232"/>
      <c r="C98" s="148" t="s">
        <v>99</v>
      </c>
      <c r="D98" s="166">
        <f t="shared" si="116"/>
        <v>14.47109471094711</v>
      </c>
      <c r="E98" s="167"/>
      <c r="F98" s="168">
        <f t="shared" si="89"/>
        <v>14.473846153846154</v>
      </c>
      <c r="G98" s="166">
        <f t="shared" si="90"/>
        <v>23.377168311173968</v>
      </c>
      <c r="H98" s="167"/>
      <c r="I98" s="169">
        <f t="shared" si="91"/>
        <v>22.22391910715702</v>
      </c>
      <c r="J98" s="166">
        <f t="shared" si="92"/>
        <v>25.523303592944671</v>
      </c>
      <c r="K98" s="167"/>
      <c r="L98" s="168">
        <f t="shared" si="93"/>
        <v>26.338644036888695</v>
      </c>
      <c r="M98" s="166">
        <f t="shared" si="94"/>
        <v>11.917548252004799</v>
      </c>
      <c r="N98" s="167"/>
      <c r="O98" s="168">
        <f t="shared" si="95"/>
        <v>12.728007086050358</v>
      </c>
      <c r="P98" s="163">
        <f t="array" ref="P98">IF(MAX(IF(ISERROR(AL98:AO98),"",AL98:AO98))=0, "", MAX(IF(ISERROR(AL98:AO98),"",AL98:AO98)))</f>
        <v>25.523303592944671</v>
      </c>
      <c r="Q98" s="164" t="str">
        <f t="array" ref="Q98">IF(MAX(IF(ISERROR(AP98:AS98),"",AP98:AS98))=0, "", MAX(IF(ISERROR(AP98:AS98),"",AP98:AS98)))</f>
        <v/>
      </c>
      <c r="R98" s="165">
        <f t="array" ref="R98">IF(MAX(IF(ISERROR(AT98:AW98),"",AT98:AW98))=0, "", MAX(IF(ISERROR(AT98:AW98),"",AT98:AW98)))</f>
        <v>26.338644036888695</v>
      </c>
      <c r="T98" s="232"/>
      <c r="U98" s="148" t="s">
        <v>99</v>
      </c>
      <c r="V98" s="189">
        <f t="shared" si="96"/>
        <v>13.757204610951009</v>
      </c>
      <c r="W98" s="193"/>
      <c r="X98" s="191">
        <f t="shared" si="97"/>
        <v>13.602484472049689</v>
      </c>
      <c r="Y98" s="189">
        <f t="shared" si="98"/>
        <v>16.956895936220867</v>
      </c>
      <c r="Z98" s="193"/>
      <c r="AA98" s="217">
        <f t="shared" si="99"/>
        <v>19.177820527369629</v>
      </c>
      <c r="AB98" s="189" t="e">
        <f t="shared" si="115"/>
        <v>#N/A</v>
      </c>
      <c r="AC98" s="193"/>
      <c r="AD98" s="191" t="e">
        <f t="shared" si="100"/>
        <v>#N/A</v>
      </c>
      <c r="AE98" s="189">
        <f t="shared" si="101"/>
        <v>9.7493015743218052</v>
      </c>
      <c r="AF98" s="193"/>
      <c r="AG98" s="191">
        <f t="shared" si="102"/>
        <v>8.7681511938050853</v>
      </c>
      <c r="AH98" s="189">
        <f t="array" ref="AH98">IF(MAX(IF(ISERROR(AY98:BB98),"",AY98:BB98))=0, "", MAX(IF(ISERROR(AY98:BB98),"",AY98:BB98)))</f>
        <v>16.956895936220867</v>
      </c>
      <c r="AI98" s="190" t="str">
        <f t="array" ref="AI98">IF(MAX(IF(ISERROR(BC98:BF98),"",BC98:BF98))=0, "", MAX(IF(ISERROR(BC98:BF98),"",BC98:BF98)))</f>
        <v/>
      </c>
      <c r="AJ98" s="191">
        <f t="array" ref="AJ98">IF(MAX(IF(ISERROR(BG98:BJ98),"",BG98:BJ98))=0, "", MAX(IF(ISERROR(BG98:BJ98),"",BG98:BJ98)))</f>
        <v>19.177820527369629</v>
      </c>
      <c r="AK98" s="226"/>
      <c r="AL98" s="99">
        <f t="shared" si="76"/>
        <v>14.47109471094711</v>
      </c>
      <c r="AM98" s="99">
        <f t="shared" si="77"/>
        <v>23.377168311173968</v>
      </c>
      <c r="AN98" s="99">
        <f t="shared" si="78"/>
        <v>25.523303592944671</v>
      </c>
      <c r="AO98" s="99">
        <f t="shared" si="79"/>
        <v>11.917548252004799</v>
      </c>
      <c r="AP98" s="99">
        <f t="shared" si="80"/>
        <v>0</v>
      </c>
      <c r="AQ98" s="99">
        <f t="shared" si="81"/>
        <v>0</v>
      </c>
      <c r="AR98" s="99">
        <f t="shared" si="82"/>
        <v>0</v>
      </c>
      <c r="AS98" s="99">
        <f t="shared" si="83"/>
        <v>0</v>
      </c>
      <c r="AT98" s="99">
        <f t="shared" si="84"/>
        <v>14.473846153846154</v>
      </c>
      <c r="AU98" s="99">
        <f t="shared" si="85"/>
        <v>22.22391910715702</v>
      </c>
      <c r="AV98" s="99">
        <f t="shared" si="86"/>
        <v>26.338644036888695</v>
      </c>
      <c r="AW98" s="99">
        <f t="shared" si="87"/>
        <v>12.728007086050358</v>
      </c>
      <c r="AX98" s="99"/>
      <c r="AY98" s="99">
        <f t="shared" si="103"/>
        <v>13.757204610951009</v>
      </c>
      <c r="AZ98" s="99">
        <f t="shared" si="104"/>
        <v>16.956895936220867</v>
      </c>
      <c r="BA98" s="99" t="e">
        <f t="shared" si="105"/>
        <v>#N/A</v>
      </c>
      <c r="BB98" s="99">
        <f t="shared" si="106"/>
        <v>9.7493015743218052</v>
      </c>
      <c r="BC98" s="99">
        <f t="shared" si="107"/>
        <v>0</v>
      </c>
      <c r="BD98" s="99">
        <f t="shared" si="108"/>
        <v>0</v>
      </c>
      <c r="BE98" s="99">
        <f t="shared" si="109"/>
        <v>0</v>
      </c>
      <c r="BF98" s="99">
        <f t="shared" si="110"/>
        <v>0</v>
      </c>
      <c r="BG98" s="99">
        <f t="shared" si="111"/>
        <v>13.602484472049689</v>
      </c>
      <c r="BH98" s="99">
        <f t="shared" si="112"/>
        <v>19.177820527369629</v>
      </c>
      <c r="BI98" s="99" t="e">
        <f t="shared" si="113"/>
        <v>#N/A</v>
      </c>
      <c r="BJ98" s="99">
        <f t="shared" si="114"/>
        <v>8.7681511938050853</v>
      </c>
      <c r="BM98" s="159">
        <f>IF('Indoor hotspot DL'!E15&lt;&gt;"", INDEX('Indoor hotspot DL'!E15:L15, MATCH(5,'Indoor hotspot DL'!E15:L15,-1)), "")</f>
        <v>19.54</v>
      </c>
      <c r="BN98" s="159">
        <f>IF('Indoor hotspot DL'!E15&lt;&gt;"", INDEX('Indoor hotspot DL'!E15:L15, MATCH(5,'Indoor hotspot DL'!E15:L15,-1)+1), "")</f>
        <v>3.28</v>
      </c>
      <c r="BO98" s="159">
        <f>IF('Indoor hotspot DL'!E15&lt;&gt;"", INDEX('Indoor hotspot DL'!E$5:L$5, MATCH(5,'Indoor hotspot DL'!E15:L15,-1)), "")</f>
        <v>10</v>
      </c>
      <c r="BP98" s="159"/>
      <c r="BQ98" s="159"/>
      <c r="BR98" s="159"/>
      <c r="BS98" s="159">
        <f>IF('Indoor hotspot DL'!N15&lt;&gt;"", INDEX('Indoor hotspot DL'!N15:U15, MATCH(5,'Indoor hotspot DL'!N15:U15,-1)), "")</f>
        <v>19.54</v>
      </c>
      <c r="BT98" s="159">
        <f>IF('Indoor hotspot DL'!N15&lt;&gt;"", INDEX('Indoor hotspot DL'!N15:U15, MATCH(5,'Indoor hotspot DL'!N15:U15,-1)+1), "")</f>
        <v>3.29</v>
      </c>
      <c r="BU98" s="159">
        <f>IF('Indoor hotspot DL'!N15&lt;&gt;"", INDEX('Indoor hotspot DL'!N$5:U$5, MATCH(5,'Indoor hotspot DL'!N15:U15,-1)), "")</f>
        <v>10</v>
      </c>
      <c r="BW98" s="159">
        <f>IF('Urban Macro DL'!E15&lt;&gt;"", INDEX('Urban Macro DL'!E15:L15, MATCH(5,'Urban Macro DL'!E15:L15,-1)), "")</f>
        <v>7.4055874720472898</v>
      </c>
      <c r="BX98" s="159">
        <f>IF('Urban Macro DL'!E15&lt;&gt;"", INDEX('Urban Macro DL'!E15:L15, MATCH(5,'Urban Macro DL'!E15:L15,-1)+1), "")</f>
        <v>3.8440423395645933</v>
      </c>
      <c r="BY98" s="159">
        <f>IF('Urban Macro DL'!E15&lt;&gt;"", INDEX('Urban Macro DL'!E$5:L$5, MATCH(5,'Urban Macro DL'!E15:L15,-1)), "")</f>
        <v>20</v>
      </c>
      <c r="BZ98" s="159"/>
      <c r="CA98" s="159"/>
      <c r="CB98" s="159"/>
      <c r="CC98" s="159">
        <f>IF('Urban Macro DL'!N15&lt;&gt;"", INDEX('Urban Macro DL'!N15:U15, MATCH(5,'Urban Macro DL'!N15:U15,-1)), "")</f>
        <v>6.2535545601386229</v>
      </c>
      <c r="CD98" s="159">
        <f>IF('Urban Macro DL'!N15&lt;&gt;"", INDEX('Urban Macro DL'!N15:U15, MATCH(5,'Urban Macro DL'!N15:U15,-1)+1), "")</f>
        <v>3.4352088835705508</v>
      </c>
      <c r="CE98" s="159">
        <f>IF('Urban Macro DL'!N15&lt;&gt;"", INDEX('Urban Macro DL'!N$5:U$5, MATCH(5,'Urban Macro DL'!N15:U15,-1)), "")</f>
        <v>20</v>
      </c>
      <c r="CG98" s="159">
        <f>IF('Urban Macro DL'!W15&lt;&gt;"", INDEX('Urban Macro DL'!W15:AD15, MATCH(5,'Urban Macro DL'!W15:AD15,-1)), "")</f>
        <v>5.3192445431996447</v>
      </c>
      <c r="CH98" s="159">
        <f>IF('Urban Macro DL'!W15&lt;&gt;"", INDEX('Urban Macro DL'!W15:AD15, MATCH(5,'Urban Macro DL'!W15:AD15,-1)+1), "")</f>
        <v>2.2689640988859447</v>
      </c>
      <c r="CI98" s="159">
        <f>IF('Urban Macro DL'!W15&lt;&gt;"", INDEX('Urban Macro DL'!W$5:AD$5, MATCH(5,'Urban Macro DL'!W15:AD15,-1)), "")</f>
        <v>25</v>
      </c>
      <c r="CJ98" s="159"/>
      <c r="CK98" s="159"/>
      <c r="CL98" s="159"/>
      <c r="CM98" s="159">
        <f>IF('Urban Macro DL'!AF15&lt;&gt;"", INDEX('Urban Macro DL'!AF15:AM15, MATCH(5,'Urban Macro DL'!AF15:AM15,-1)), "")</f>
        <v>5.9887094208132226</v>
      </c>
      <c r="CN98" s="159">
        <f>IF('Urban Macro DL'!AF15&lt;&gt;"", INDEX('Urban Macro DL'!AF15:AM15, MATCH(5,'Urban Macro DL'!AF15:AM15,-1)+1), "")</f>
        <v>2.2957582195693078</v>
      </c>
      <c r="CO98" s="159">
        <f>IF('Urban Macro DL'!AF15&lt;&gt;"", INDEX('Urban Macro DL'!AF$5:AM$5, MATCH(5,'Urban Macro DL'!AF15:AM15,-1)), "")</f>
        <v>25</v>
      </c>
      <c r="CQ98" s="159">
        <f>IF('Dense Urban DL'!E15&lt;&gt;"", IF('Dense Urban DL'!E15&lt;=5, 'Dense Urban DL'!E15, INDEX('Dense Urban DL'!E15:L15, MATCH(5,'Dense Urban DL'!E15:L15,-1))), "")</f>
        <v>6.8862721197469083</v>
      </c>
      <c r="CR98" s="159">
        <f>IF('Dense Urban DL'!E15&lt;&gt;"", IF('Dense Urban DL'!E15&lt;=5, 'Dense Urban DL'!E15, INDEX('Dense Urban DL'!E15:L15, MATCH(5,'Dense Urban DL'!E15:L15,-1)+1)), "")</f>
        <v>1.9678245193415262</v>
      </c>
      <c r="CS98" s="159">
        <f>IF('Dense Urban DL'!E15&lt;&gt;"", IF('Dense Urban DL'!E15&lt;=5, 'Dense Urban DL'!E$5, INDEX('Dense Urban DL'!E$5:L$5, MATCH(5,'Dense Urban DL'!E15:L15,-1))), "")</f>
        <v>10</v>
      </c>
      <c r="CT98" s="159"/>
      <c r="CU98" s="159"/>
      <c r="CV98" s="159"/>
      <c r="CW98" s="159">
        <f>IF('Dense Urban DL'!N15&lt;&gt;"", IF('Dense Urban DL'!N15&lt;=5, 'Dense Urban DL'!N15, INDEX('Dense Urban DL'!N15:U15, MATCH(5,'Dense Urban DL'!N15:U15,-1))), "")</f>
        <v>7.2755034903707969</v>
      </c>
      <c r="CX98" s="159">
        <f>IF('Dense Urban DL'!N15&lt;&gt;"", IF('Dense Urban DL'!N15&lt;=5, 'Dense Urban DL'!N15, INDEX('Dense Urban DL'!N15:U15, MATCH(5,'Dense Urban DL'!N15:U15,-1)+1)), "")</f>
        <v>3.1048700964794</v>
      </c>
      <c r="CY98" s="159">
        <f>IF('Dense Urban DL'!N15&lt;&gt;"", IF('Dense Urban DL'!N15&lt;=5, 'Dense Urban DL'!N$5, INDEX('Dense Urban DL'!N$5:U$5, MATCH(5,'Dense Urban DL'!N15:U15,-1))), "")</f>
        <v>10</v>
      </c>
      <c r="DB98" s="159">
        <f>IF('Indoor hotspot UL'!E15&lt;&gt;"", INDEX('Indoor hotspot UL'!E15:L15, MATCH(5,'Indoor hotspot UL'!E15:L15,-1)), "")</f>
        <v>15.43</v>
      </c>
      <c r="DC98" s="159">
        <f>IF('Indoor hotspot UL'!E15&lt;&gt;"", INDEX('Indoor hotspot UL'!E15:L15, MATCH(5,'Indoor hotspot UL'!E15:L15,-1)+1), "")</f>
        <v>1.55</v>
      </c>
      <c r="DD98" s="159">
        <f>IF('Indoor hotspot UL'!E15&lt;&gt;"", INDEX('Indoor hotspot UL'!E$5:L$5, MATCH(5,'Indoor hotspot UL'!E15:L15,-1)), "")</f>
        <v>10</v>
      </c>
      <c r="DE98" s="159"/>
      <c r="DF98" s="159"/>
      <c r="DG98" s="159"/>
      <c r="DH98" s="159">
        <f>IF('Indoor hotspot UL'!N15&lt;&gt;"", INDEX('Indoor hotspot UL'!N15:U15, MATCH(5,'Indoor hotspot UL'!N15:U15,-1)), "")</f>
        <v>14.28</v>
      </c>
      <c r="DI98" s="159">
        <f>IF('Indoor hotspot UL'!N15&lt;&gt;"", INDEX('Indoor hotspot UL'!N15:U15, MATCH(5,'Indoor hotspot UL'!N15:U15,-1)+1), "")</f>
        <v>1.4</v>
      </c>
      <c r="DJ98" s="159">
        <f>IF('Indoor hotspot UL'!N15&lt;&gt;"", INDEX('Indoor hotspot UL'!N$5:U$5, MATCH(5,'Indoor hotspot UL'!N15:U15,-1)), "")</f>
        <v>10</v>
      </c>
      <c r="DL98" s="159">
        <f>IF('Urban Macro UL'!E15&lt;&gt;"", INDEX('Urban Macro UL'!E15:L15, MATCH(5,'Urban Macro UL'!E15:L15,-1)), "")</f>
        <v>6.8701313024394768</v>
      </c>
      <c r="DM98" s="159">
        <f>IF('Urban Macro UL'!E15&lt;&gt;"", INDEX('Urban Macro UL'!E15:L15, MATCH(5,'Urban Macro UL'!E15:L15,-1)+1), "")</f>
        <v>2.0918207448248261</v>
      </c>
      <c r="DN98" s="159">
        <f>IF('Urban Macro UL'!E15&lt;&gt;"", INDEX('Urban Macro UL'!E$5:L$5, MATCH(5,'Urban Macro UL'!E15:L15,-1)), "")</f>
        <v>15</v>
      </c>
      <c r="DO98" s="159"/>
      <c r="DP98" s="159"/>
      <c r="DQ98" s="159"/>
      <c r="DR98" s="159">
        <f>IF('Urban Macro UL'!N15&lt;&gt;"", IF('Urban Macro UL'!N15&lt;=5, 'Urban Macro UL'!N15, INDEX('Urban Macro UL'!N15:U15, MATCH(5,'Urban Macro UL'!N15:U15,-1))), "")</f>
        <v>6.4085976483081453</v>
      </c>
      <c r="DS98" s="159">
        <f>IF('Urban Macro UL'!N15&lt;&gt;"", IF('Urban Macro UL'!N15&lt;=5, 'Urban Macro UL'!N15, INDEX('Urban Macro UL'!N15:U15, MATCH(5,'Urban Macro UL'!N15:U15,-1)+1)), "")</f>
        <v>4.72279324493541</v>
      </c>
      <c r="DT98" s="159">
        <f>IF('Urban Macro UL'!N15&lt;&gt;"", IF('Urban Macro UL'!N15&lt;=5, 'Urban Macro UL'!N$5, INDEX('Urban Macro UL'!N$5:U$5, MATCH(5,'Urban Macro UL'!N15:U15,-1))), "")</f>
        <v>15</v>
      </c>
      <c r="DV98" s="159" t="e">
        <f>IF('Urban Macro UL'!W15&lt;&gt;"", INDEX('Urban Macro UL'!W15:AD15, MATCH(5,'Urban Macro UL'!W15:AD15,-1)), "")</f>
        <v>#N/A</v>
      </c>
      <c r="DW98" s="159" t="e">
        <f>IF('Urban Macro UL'!W15&lt;&gt;"", INDEX('Urban Macro UL'!W15:AD15, MATCH(5,'Urban Macro UL'!W15:AD15,-1)+1), "")</f>
        <v>#N/A</v>
      </c>
      <c r="DX98" s="159" t="e">
        <f>IF('Urban Macro UL'!W15&lt;&gt;"", INDEX('Urban Macro UL'!W$5:AD$5, MATCH(5,'Urban Macro UL'!W15:AD15,-1)), "")</f>
        <v>#N/A</v>
      </c>
      <c r="DY98" s="159"/>
      <c r="DZ98" s="159"/>
      <c r="EA98" s="159"/>
      <c r="EB98" s="159" t="e">
        <f>IF('Urban Macro UL'!AF15&lt;&gt;"", INDEX('Urban Macro UL'!AF15:AM15, MATCH(5,'Urban Macro UL'!AF15:AM15,-1)), "")</f>
        <v>#N/A</v>
      </c>
      <c r="EC98" s="159" t="e">
        <f>IF('Urban Macro UL'!AF15&lt;&gt;"", INDEX('Urban Macro UL'!AF15:AM15, MATCH(5,'Urban Macro UL'!AF15:AM15,-1)+1), "")</f>
        <v>#N/A</v>
      </c>
      <c r="ED98" s="159" t="e">
        <f>IF('Urban Macro UL'!AF15&lt;&gt;"", INDEX('Urban Macro UL'!AF$5:AM$5, MATCH(5,'Urban Macro UL'!AF15:AM15,-1)), "")</f>
        <v>#N/A</v>
      </c>
      <c r="EF98" s="159">
        <f>IF('Dense Urban UL'!E15&lt;&gt;"", IF('Dense Urban UL'!E15&lt;=5, 'Dense Urban UL'!E15, INDEX('Dense Urban UL'!E15:L15, MATCH(5,'Dense Urban UL'!E15:L15,-1))), "")</f>
        <v>10.52838872438404</v>
      </c>
      <c r="EG98" s="159">
        <f>IF('Dense Urban UL'!E15&lt;&gt;"", IF('Dense Urban UL'!E15&lt;=5, 'Dense Urban UL'!E15, INDEX('Dense Urban UL'!E15:L15, MATCH(5,'Dense Urban UL'!E15:L15,-1)+1)), "")</f>
        <v>4.7081763859272128</v>
      </c>
      <c r="EH98" s="159">
        <f>IF('Dense Urban UL'!E15&lt;&gt;"", IF('Dense Urban UL'!E15&lt;=5, 'Dense Urban UL'!E$5, INDEX('Dense Urban UL'!E$5:L$5, MATCH(5,'Dense Urban UL'!E15:L15,-1))), "")</f>
        <v>5</v>
      </c>
      <c r="EI98" s="159"/>
      <c r="EJ98" s="159"/>
      <c r="EK98" s="159"/>
      <c r="EL98" s="159">
        <f>IF('Dense Urban UL'!N15&lt;&gt;"", IF('Dense Urban UL'!N15&lt;=5, 'Dense Urban UL'!N15, INDEX('Dense Urban UL'!N15:U15, MATCH(5,'Dense Urban UL'!N15:U15,-1))), "")</f>
        <v>7.5489434052559004</v>
      </c>
      <c r="EM98" s="159">
        <f>IF('Dense Urban UL'!N15&lt;&gt;"", IF('Dense Urban UL'!N15&lt;=5, 'Dense Urban UL'!N15, INDEX('Dense Urban UL'!N15:U15, MATCH(5,'Dense Urban UL'!N15:U15,-1)+1)), "")</f>
        <v>4.1667232206645641</v>
      </c>
      <c r="EN98" s="159">
        <f>IF('Dense Urban UL'!N15&lt;&gt;"", IF('Dense Urban UL'!N15&lt;=5, 'Dense Urban UL'!N$5, INDEX('Dense Urban UL'!N$5:U$5, MATCH(5,'Dense Urban UL'!N15:U15,-1))), "")</f>
        <v>5</v>
      </c>
    </row>
    <row r="99" spans="2:144" s="55" customFormat="1" x14ac:dyDescent="0.15">
      <c r="B99" s="232" t="s">
        <v>85</v>
      </c>
      <c r="C99" s="148" t="s">
        <v>98</v>
      </c>
      <c r="D99" s="166">
        <f t="shared" si="116"/>
        <v>16.206577326620508</v>
      </c>
      <c r="E99" s="167"/>
      <c r="F99" s="168">
        <f t="shared" si="89"/>
        <v>16.225748258803975</v>
      </c>
      <c r="G99" s="166">
        <f t="shared" si="90"/>
        <v>9.1885165873138455</v>
      </c>
      <c r="H99" s="167"/>
      <c r="I99" s="169">
        <f t="shared" si="91"/>
        <v>9.4328107583524385</v>
      </c>
      <c r="J99" s="166" t="str">
        <f t="shared" si="92"/>
        <v/>
      </c>
      <c r="K99" s="167"/>
      <c r="L99" s="168" t="str">
        <f t="shared" si="93"/>
        <v/>
      </c>
      <c r="M99" s="166">
        <f t="shared" si="94"/>
        <v>5.0528160795227546</v>
      </c>
      <c r="N99" s="167"/>
      <c r="O99" s="168">
        <f t="shared" si="95"/>
        <v>5.493685622708778</v>
      </c>
      <c r="P99" s="163">
        <f t="array" ref="P99">IF(MAX(IF(ISERROR(AL99:AO99),"",AL99:AO99))=0, "", MAX(IF(ISERROR(AL99:AO99),"",AL99:AO99)))</f>
        <v>16.206577326620508</v>
      </c>
      <c r="Q99" s="164" t="str">
        <f t="array" ref="Q99">IF(MAX(IF(ISERROR(AP99:AS99),"",AP99:AS99))=0, "", MAX(IF(ISERROR(AP99:AS99),"",AP99:AS99)))</f>
        <v/>
      </c>
      <c r="R99" s="165">
        <f t="array" ref="R99">IF(MAX(IF(ISERROR(AT99:AW99),"",AT99:AW99))=0, "", MAX(IF(ISERROR(AT99:AW99),"",AT99:AW99)))</f>
        <v>16.225748258803975</v>
      </c>
      <c r="T99" s="232" t="s">
        <v>85</v>
      </c>
      <c r="U99" s="148" t="s">
        <v>98</v>
      </c>
      <c r="V99" s="189">
        <f t="shared" si="96"/>
        <v>11.375385867353071</v>
      </c>
      <c r="W99" s="193"/>
      <c r="X99" s="191">
        <f t="shared" si="97"/>
        <v>11.544604865397648</v>
      </c>
      <c r="Y99" s="189" t="e">
        <f t="shared" si="98"/>
        <v>#N/A</v>
      </c>
      <c r="Z99" s="193"/>
      <c r="AA99" s="217">
        <f t="shared" si="99"/>
        <v>5</v>
      </c>
      <c r="AB99" s="189" t="str">
        <f t="shared" si="115"/>
        <v/>
      </c>
      <c r="AC99" s="193"/>
      <c r="AD99" s="191" t="str">
        <f t="shared" si="100"/>
        <v/>
      </c>
      <c r="AE99" s="189">
        <f t="shared" si="101"/>
        <v>5.3277573429446479</v>
      </c>
      <c r="AF99" s="193"/>
      <c r="AG99" s="191">
        <f t="shared" si="102"/>
        <v>5.493685622708778</v>
      </c>
      <c r="AH99" s="189">
        <f t="array" ref="AH99">IF(MAX(IF(ISERROR(AY99:BB99),"",AY99:BB99))=0, "", MAX(IF(ISERROR(AY99:BB99),"",AY99:BB99)))</f>
        <v>11.375385867353071</v>
      </c>
      <c r="AI99" s="190" t="str">
        <f t="array" ref="AI99">IF(MAX(IF(ISERROR(BC99:BF99),"",BC99:BF99))=0, "", MAX(IF(ISERROR(BC99:BF99),"",BC99:BF99)))</f>
        <v/>
      </c>
      <c r="AJ99" s="191">
        <f t="array" ref="AJ99">IF(MAX(IF(ISERROR(BG99:BJ99),"",BG99:BJ99))=0, "", MAX(IF(ISERROR(BG99:BJ99),"",BG99:BJ99)))</f>
        <v>11.544604865397648</v>
      </c>
      <c r="AL99" s="99">
        <f t="shared" si="76"/>
        <v>16.206577326620508</v>
      </c>
      <c r="AM99" s="99">
        <f t="shared" si="77"/>
        <v>9.1885165873138455</v>
      </c>
      <c r="AN99" s="99" t="str">
        <f t="shared" si="78"/>
        <v/>
      </c>
      <c r="AO99" s="99">
        <f t="shared" si="79"/>
        <v>5.0528160795227546</v>
      </c>
      <c r="AP99" s="99">
        <f t="shared" si="80"/>
        <v>0</v>
      </c>
      <c r="AQ99" s="99">
        <f t="shared" si="81"/>
        <v>0</v>
      </c>
      <c r="AR99" s="99">
        <f t="shared" si="82"/>
        <v>0</v>
      </c>
      <c r="AS99" s="99">
        <f t="shared" si="83"/>
        <v>0</v>
      </c>
      <c r="AT99" s="99">
        <f t="shared" si="84"/>
        <v>16.225748258803975</v>
      </c>
      <c r="AU99" s="99">
        <f t="shared" si="85"/>
        <v>9.4328107583524385</v>
      </c>
      <c r="AV99" s="99" t="str">
        <f t="shared" si="86"/>
        <v/>
      </c>
      <c r="AW99" s="99">
        <f t="shared" si="87"/>
        <v>5.493685622708778</v>
      </c>
      <c r="AX99" s="99"/>
      <c r="AY99" s="99">
        <f t="shared" si="103"/>
        <v>11.375385867353071</v>
      </c>
      <c r="AZ99" s="99" t="e">
        <f t="shared" si="104"/>
        <v>#N/A</v>
      </c>
      <c r="BA99" s="99" t="str">
        <f t="shared" si="105"/>
        <v/>
      </c>
      <c r="BB99" s="99">
        <f t="shared" si="106"/>
        <v>5.3277573429446479</v>
      </c>
      <c r="BC99" s="99">
        <f t="shared" si="107"/>
        <v>0</v>
      </c>
      <c r="BD99" s="99">
        <f t="shared" si="108"/>
        <v>0</v>
      </c>
      <c r="BE99" s="99">
        <f t="shared" si="109"/>
        <v>0</v>
      </c>
      <c r="BF99" s="99">
        <f t="shared" si="110"/>
        <v>0</v>
      </c>
      <c r="BG99" s="99">
        <f t="shared" si="111"/>
        <v>11.544604865397648</v>
      </c>
      <c r="BH99" s="99">
        <f t="shared" si="112"/>
        <v>5</v>
      </c>
      <c r="BI99" s="99" t="str">
        <f t="shared" si="113"/>
        <v/>
      </c>
      <c r="BJ99" s="99">
        <f t="shared" si="114"/>
        <v>5.493685622708778</v>
      </c>
      <c r="BM99" s="159">
        <f>IF('Indoor hotspot DL'!E16&lt;&gt;"", INDEX('Indoor hotspot DL'!E16:L16, MATCH(5,'Indoor hotspot DL'!E16:L16,-1)), "")</f>
        <v>5.7135912746123703</v>
      </c>
      <c r="BN99" s="159">
        <f>IF('Indoor hotspot DL'!E16&lt;&gt;"", INDEX('Indoor hotspot DL'!E16:L16, MATCH(5,'Indoor hotspot DL'!E16:L16,-1)+1), "")</f>
        <v>2.7565024131340001</v>
      </c>
      <c r="BO99" s="159">
        <f>IF('Indoor hotspot DL'!E16&lt;&gt;"", INDEX('Indoor hotspot DL'!E$5:L$5, MATCH(5,'Indoor hotspot DL'!E16:L16,-1)), "")</f>
        <v>15</v>
      </c>
      <c r="BP99" s="159"/>
      <c r="BQ99" s="159"/>
      <c r="BR99" s="159"/>
      <c r="BS99" s="159">
        <f>IF('Indoor hotspot DL'!N16&lt;&gt;"", INDEX('Indoor hotspot DL'!N16:U16, MATCH(5,'Indoor hotspot DL'!N16:U16,-1)), "")</f>
        <v>5.7224985116938898</v>
      </c>
      <c r="BT99" s="159">
        <f>IF('Indoor hotspot DL'!N16&lt;&gt;"", INDEX('Indoor hotspot DL'!N16:U16, MATCH(5,'Indoor hotspot DL'!N16:U16,-1)+1), "")</f>
        <v>2.77532519733459</v>
      </c>
      <c r="BU99" s="159">
        <f>IF('Indoor hotspot DL'!N16&lt;&gt;"", INDEX('Indoor hotspot DL'!N$5:U$5, MATCH(5,'Indoor hotspot DL'!N16:U16,-1)), "")</f>
        <v>15</v>
      </c>
      <c r="BW99" s="159">
        <f>IF('Urban Macro DL'!E16&lt;&gt;"", INDEX('Urban Macro DL'!E16:L16, MATCH(5,'Urban Macro DL'!E16:L16,-1)), "")</f>
        <v>7.6650836749937303</v>
      </c>
      <c r="BX99" s="159">
        <f>IF('Urban Macro DL'!E16&lt;&gt;"", INDEX('Urban Macro DL'!E16:L16, MATCH(5,'Urban Macro DL'!E16:L16,-1)+1), "")</f>
        <v>4.4836665557853204</v>
      </c>
      <c r="BY99" s="159">
        <f>IF('Urban Macro DL'!E16&lt;&gt;"", INDEX('Urban Macro DL'!E$5:L$5, MATCH(5,'Urban Macro DL'!E16:L16,-1)), "")</f>
        <v>5</v>
      </c>
      <c r="BZ99" s="159"/>
      <c r="CA99" s="159"/>
      <c r="CB99" s="159"/>
      <c r="CC99" s="159">
        <f>IF('Urban Macro DL'!N16&lt;&gt;"", INDEX('Urban Macro DL'!N16:U16, MATCH(5,'Urban Macro DL'!N16:U16,-1)), "")</f>
        <v>7.8893377937961899</v>
      </c>
      <c r="CD99" s="159">
        <f>IF('Urban Macro DL'!N16&lt;&gt;"", INDEX('Urban Macro DL'!N16:U16, MATCH(5,'Urban Macro DL'!N16:U16,-1)+1), "")</f>
        <v>4.6303019908894099</v>
      </c>
      <c r="CE99" s="159">
        <f>IF('Urban Macro DL'!N16&lt;&gt;"", INDEX('Urban Macro DL'!N$5:U$5, MATCH(5,'Urban Macro DL'!N16:U16,-1)), "")</f>
        <v>5</v>
      </c>
      <c r="CG99" s="159" t="str">
        <f>IF('Urban Macro DL'!W16&lt;&gt;"", INDEX('Urban Macro DL'!W16:AD16, MATCH(5,'Urban Macro DL'!W16:AD16,-1)), "")</f>
        <v/>
      </c>
      <c r="CH99" s="159" t="str">
        <f>IF('Urban Macro DL'!W16&lt;&gt;"", INDEX('Urban Macro DL'!W16:AD16, MATCH(5,'Urban Macro DL'!W16:AD16,-1)+1), "")</f>
        <v/>
      </c>
      <c r="CI99" s="159" t="str">
        <f>IF('Urban Macro DL'!W16&lt;&gt;"", INDEX('Urban Macro DL'!W$5:AD$5, MATCH(5,'Urban Macro DL'!W16:AD16,-1)), "")</f>
        <v/>
      </c>
      <c r="CJ99" s="159"/>
      <c r="CK99" s="159"/>
      <c r="CL99" s="159"/>
      <c r="CM99" s="159" t="str">
        <f>IF('Urban Macro DL'!AF16&lt;&gt;"", INDEX('Urban Macro DL'!AF16:AM16, MATCH(5,'Urban Macro DL'!AF16:AM16,-1)), "")</f>
        <v/>
      </c>
      <c r="CN99" s="159" t="str">
        <f>IF('Urban Macro DL'!AF16&lt;&gt;"", INDEX('Urban Macro DL'!AF16:AM16, MATCH(5,'Urban Macro DL'!AF16:AM16,-1)+1), "")</f>
        <v/>
      </c>
      <c r="CO99" s="159" t="str">
        <f>IF('Urban Macro DL'!AF16&lt;&gt;"", INDEX('Urban Macro DL'!AF$5:AM$5, MATCH(5,'Urban Macro DL'!AF16:AM16,-1)), "")</f>
        <v/>
      </c>
      <c r="CQ99" s="159">
        <f>IF('Dense Urban DL'!E16&lt;&gt;"", IF('Dense Urban DL'!E16&lt;=5, 'Dense Urban DL'!E16, INDEX('Dense Urban DL'!E16:L16, MATCH(5,'Dense Urban DL'!E16:L16,-1))), "")</f>
        <v>5.0237487292609799</v>
      </c>
      <c r="CR99" s="159">
        <f>IF('Dense Urban DL'!E16&lt;&gt;"", IF('Dense Urban DL'!E16&lt;=5, 'Dense Urban DL'!E16, INDEX('Dense Urban DL'!E16:L16, MATCH(5,'Dense Urban DL'!E16:L16,-1)+1)), "")</f>
        <v>2.7755007074868399</v>
      </c>
      <c r="CS99" s="159">
        <f>IF('Dense Urban DL'!E16&lt;&gt;"", IF('Dense Urban DL'!E16&lt;=5, 'Dense Urban DL'!E$5, INDEX('Dense Urban DL'!E$5:L$5, MATCH(5,'Dense Urban DL'!E16:L16,-1))), "")</f>
        <v>5</v>
      </c>
      <c r="CT99" s="159"/>
      <c r="CU99" s="159"/>
      <c r="CV99" s="159"/>
      <c r="CW99" s="159">
        <f>IF('Dense Urban DL'!N16&lt;&gt;"", IF('Dense Urban DL'!N16&lt;=5, 'Dense Urban DL'!N16, INDEX('Dense Urban DL'!N16:U16, MATCH(5,'Dense Urban DL'!N16:U16,-1))), "")</f>
        <v>5.2338221299479297</v>
      </c>
      <c r="CX99" s="159">
        <f>IF('Dense Urban DL'!N16&lt;&gt;"", IF('Dense Urban DL'!N16&lt;=5, 'Dense Urban DL'!N16, INDEX('Dense Urban DL'!N16:U16, MATCH(5,'Dense Urban DL'!N16:U16,-1)+1)), "")</f>
        <v>2.8656943256077598</v>
      </c>
      <c r="CY99" s="159">
        <f>IF('Dense Urban DL'!N16&lt;&gt;"", IF('Dense Urban DL'!N16&lt;=5, 'Dense Urban DL'!N$5, INDEX('Dense Urban DL'!N$5:U$5, MATCH(5,'Dense Urban DL'!N16:U16,-1))), "")</f>
        <v>5</v>
      </c>
      <c r="DB99" s="159">
        <f>IF('Indoor hotspot UL'!E16&lt;&gt;"", INDEX('Indoor hotspot UL'!E16:L16, MATCH(5,'Indoor hotspot UL'!E16:L16,-1)), "")</f>
        <v>5.8843410763716602</v>
      </c>
      <c r="DC99" s="159">
        <f>IF('Indoor hotspot UL'!E16&lt;&gt;"", INDEX('Indoor hotspot UL'!E16:L16, MATCH(5,'Indoor hotspot UL'!E16:L16,-1)+1), "")</f>
        <v>2.66945753945713</v>
      </c>
      <c r="DD99" s="159">
        <f>IF('Indoor hotspot UL'!E16&lt;&gt;"", INDEX('Indoor hotspot UL'!E$5:L$5, MATCH(5,'Indoor hotspot UL'!E16:L16,-1)), "")</f>
        <v>10</v>
      </c>
      <c r="DE99" s="159"/>
      <c r="DF99" s="159"/>
      <c r="DG99" s="159"/>
      <c r="DH99" s="159">
        <f>IF('Indoor hotspot UL'!N16&lt;&gt;"", INDEX('Indoor hotspot UL'!N16:U16, MATCH(5,'Indoor hotspot UL'!N16:U16,-1)), "")</f>
        <v>6.0092801316390698</v>
      </c>
      <c r="DI99" s="159">
        <f>IF('Indoor hotspot UL'!N16&lt;&gt;"", INDEX('Indoor hotspot UL'!N16:U16, MATCH(5,'Indoor hotspot UL'!N16:U16,-1)+1), "")</f>
        <v>2.7421658221834999</v>
      </c>
      <c r="DJ99" s="159">
        <f>IF('Indoor hotspot UL'!N16&lt;&gt;"", INDEX('Indoor hotspot UL'!N$5:U$5, MATCH(5,'Indoor hotspot UL'!N16:U16,-1)), "")</f>
        <v>10</v>
      </c>
      <c r="DL99" s="159" t="e">
        <f>IF('Urban Macro UL'!E16&lt;&gt;"", INDEX('Urban Macro UL'!E16:L16, MATCH(5,'Urban Macro UL'!E16:L16,-1)), "")</f>
        <v>#N/A</v>
      </c>
      <c r="DM99" s="159" t="e">
        <f>IF('Urban Macro UL'!E16&lt;&gt;"", INDEX('Urban Macro UL'!E16:L16, MATCH(5,'Urban Macro UL'!E16:L16,-1)+1), "")</f>
        <v>#N/A</v>
      </c>
      <c r="DN99" s="159" t="e">
        <f>IF('Urban Macro UL'!E16&lt;&gt;"", INDEX('Urban Macro UL'!E$5:L$5, MATCH(5,'Urban Macro UL'!E16:L16,-1)), "")</f>
        <v>#N/A</v>
      </c>
      <c r="DO99" s="159"/>
      <c r="DP99" s="159"/>
      <c r="DQ99" s="159"/>
      <c r="DR99" s="159">
        <f>IF('Urban Macro UL'!N16&lt;&gt;"", IF('Urban Macro UL'!N16&lt;=5, 'Urban Macro UL'!N16, INDEX('Urban Macro UL'!N16:U16, MATCH(5,'Urban Macro UL'!N16:U16,-1))), "")</f>
        <v>1.1728438275678299</v>
      </c>
      <c r="DS99" s="159">
        <f>IF('Urban Macro UL'!N16&lt;&gt;"", IF('Urban Macro UL'!N16&lt;=5, 'Urban Macro UL'!N16, INDEX('Urban Macro UL'!N16:U16, MATCH(5,'Urban Macro UL'!N16:U16,-1)+1)), "")</f>
        <v>1.1728438275678299</v>
      </c>
      <c r="DT99" s="159">
        <f>IF('Urban Macro UL'!N16&lt;&gt;"", IF('Urban Macro UL'!N16&lt;=5, 'Urban Macro UL'!N$5, INDEX('Urban Macro UL'!N$5:U$5, MATCH(5,'Urban Macro UL'!N16:U16,-1))), "")</f>
        <v>5</v>
      </c>
      <c r="DV99" s="159" t="str">
        <f>IF('Urban Macro UL'!W16&lt;&gt;"", INDEX('Urban Macro UL'!W16:AD16, MATCH(5,'Urban Macro UL'!W16:AD16,-1)), "")</f>
        <v/>
      </c>
      <c r="DW99" s="159" t="str">
        <f>IF('Urban Macro UL'!W16&lt;&gt;"", INDEX('Urban Macro UL'!W16:AD16, MATCH(5,'Urban Macro UL'!W16:AD16,-1)+1), "")</f>
        <v/>
      </c>
      <c r="DX99" s="159" t="str">
        <f>IF('Urban Macro UL'!W16&lt;&gt;"", INDEX('Urban Macro UL'!W$5:AD$5, MATCH(5,'Urban Macro UL'!W16:AD16,-1)), "")</f>
        <v/>
      </c>
      <c r="DY99" s="159"/>
      <c r="DZ99" s="159"/>
      <c r="EA99" s="159"/>
      <c r="EB99" s="159" t="str">
        <f>IF('Urban Macro UL'!AF16&lt;&gt;"", INDEX('Urban Macro UL'!AF16:AM16, MATCH(5,'Urban Macro UL'!AF16:AM16,-1)), "")</f>
        <v/>
      </c>
      <c r="EC99" s="159" t="str">
        <f>IF('Urban Macro UL'!AF16&lt;&gt;"", INDEX('Urban Macro UL'!AF16:AM16, MATCH(5,'Urban Macro UL'!AF16:AM16,-1)+1), "")</f>
        <v/>
      </c>
      <c r="ED99" s="159" t="str">
        <f>IF('Urban Macro UL'!AF16&lt;&gt;"", INDEX('Urban Macro UL'!AF$5:AM$5, MATCH(5,'Urban Macro UL'!AF16:AM16,-1)), "")</f>
        <v/>
      </c>
      <c r="EF99" s="159">
        <f>IF('Dense Urban UL'!E16&lt;&gt;"", IF('Dense Urban UL'!E16&lt;=5, 'Dense Urban UL'!E16, INDEX('Dense Urban UL'!E16:L16, MATCH(5,'Dense Urban UL'!E16:L16,-1))), "")</f>
        <v>5.1646595663306796</v>
      </c>
      <c r="EG99" s="159">
        <f>IF('Dense Urban UL'!E16&lt;&gt;"", IF('Dense Urban UL'!E16&lt;=5, 'Dense Urban UL'!E16, INDEX('Dense Urban UL'!E16:L16, MATCH(5,'Dense Urban UL'!E16:L16,-1)+1)), "")</f>
        <v>2.6527468681842401</v>
      </c>
      <c r="EH99" s="159">
        <f>IF('Dense Urban UL'!E16&lt;&gt;"", IF('Dense Urban UL'!E16&lt;=5, 'Dense Urban UL'!E$5, INDEX('Dense Urban UL'!E$5:L$5, MATCH(5,'Dense Urban UL'!E16:L16,-1))), "")</f>
        <v>5</v>
      </c>
      <c r="EI99" s="159"/>
      <c r="EJ99" s="159"/>
      <c r="EK99" s="159"/>
      <c r="EL99" s="159">
        <f>IF('Dense Urban UL'!N16&lt;&gt;"", IF('Dense Urban UL'!N16&lt;=5, 'Dense Urban UL'!N16, INDEX('Dense Urban UL'!N16:U16, MATCH(5,'Dense Urban UL'!N16:U16,-1))), "")</f>
        <v>5.2338221299479297</v>
      </c>
      <c r="EM99" s="159">
        <f>IF('Dense Urban UL'!N16&lt;&gt;"", IF('Dense Urban UL'!N16&lt;=5, 'Dense Urban UL'!N16, INDEX('Dense Urban UL'!N16:U16, MATCH(5,'Dense Urban UL'!N16:U16,-1)+1)), "")</f>
        <v>2.8656943256077598</v>
      </c>
      <c r="EN99" s="159">
        <f>IF('Dense Urban UL'!N16&lt;&gt;"", IF('Dense Urban UL'!N16&lt;=5, 'Dense Urban UL'!N$5, INDEX('Dense Urban UL'!N$5:U$5, MATCH(5,'Dense Urban UL'!N16:U16,-1))), "")</f>
        <v>5</v>
      </c>
    </row>
    <row r="100" spans="2:144" s="55" customFormat="1" x14ac:dyDescent="0.15">
      <c r="B100" s="232"/>
      <c r="C100" s="148" t="s">
        <v>99</v>
      </c>
      <c r="D100" s="166">
        <f t="shared" si="116"/>
        <v>14.753238637717011</v>
      </c>
      <c r="E100" s="167"/>
      <c r="F100" s="168">
        <f t="shared" si="89"/>
        <v>15.915843849144832</v>
      </c>
      <c r="G100" s="166">
        <f t="shared" si="90"/>
        <v>24.791056965470215</v>
      </c>
      <c r="H100" s="167"/>
      <c r="I100" s="169">
        <f t="shared" si="91"/>
        <v>27.889362425696032</v>
      </c>
      <c r="J100" s="166" t="str">
        <f t="shared" si="92"/>
        <v/>
      </c>
      <c r="K100" s="167"/>
      <c r="L100" s="168" t="str">
        <f t="shared" si="93"/>
        <v/>
      </c>
      <c r="M100" s="166">
        <f t="shared" si="94"/>
        <v>18.813768662274921</v>
      </c>
      <c r="N100" s="167"/>
      <c r="O100" s="168">
        <f t="shared" si="95"/>
        <v>17.166411374106012</v>
      </c>
      <c r="P100" s="163">
        <f t="array" ref="P100">IF(MAX(IF(ISERROR(AL100:AO100),"",AL100:AO100))=0, "", MAX(IF(ISERROR(AL100:AO100),"",AL100:AO100)))</f>
        <v>24.791056965470215</v>
      </c>
      <c r="Q100" s="164" t="str">
        <f t="array" ref="Q100">IF(MAX(IF(ISERROR(AP100:AS100),"",AP100:AS100))=0, "", MAX(IF(ISERROR(AP100:AS100),"",AP100:AS100)))</f>
        <v/>
      </c>
      <c r="R100" s="165">
        <f t="array" ref="R100">IF(MAX(IF(ISERROR(AT100:AW100),"",AT100:AW100))=0, "", MAX(IF(ISERROR(AT100:AW100),"",AT100:AW100)))</f>
        <v>27.889362425696032</v>
      </c>
      <c r="T100" s="232"/>
      <c r="U100" s="148" t="s">
        <v>99</v>
      </c>
      <c r="V100" s="189">
        <f t="shared" si="96"/>
        <v>14.844727264248592</v>
      </c>
      <c r="W100" s="193"/>
      <c r="X100" s="191">
        <f t="shared" si="97"/>
        <v>14.906502346496438</v>
      </c>
      <c r="Y100" s="189">
        <f t="shared" si="98"/>
        <v>12.25985777426796</v>
      </c>
      <c r="Z100" s="193"/>
      <c r="AA100" s="217">
        <f t="shared" si="99"/>
        <v>15.994128309253203</v>
      </c>
      <c r="AB100" s="189" t="str">
        <f t="shared" si="115"/>
        <v/>
      </c>
      <c r="AC100" s="193"/>
      <c r="AD100" s="191" t="str">
        <f t="shared" si="100"/>
        <v/>
      </c>
      <c r="AE100" s="189">
        <f t="shared" si="101"/>
        <v>16.106776348644456</v>
      </c>
      <c r="AF100" s="193"/>
      <c r="AG100" s="191">
        <f t="shared" si="102"/>
        <v>18.087924067620346</v>
      </c>
      <c r="AH100" s="189">
        <f t="array" ref="AH100">IF(MAX(IF(ISERROR(AY100:BB100),"",AY100:BB100))=0, "", MAX(IF(ISERROR(AY100:BB100),"",AY100:BB100)))</f>
        <v>16.106776348644456</v>
      </c>
      <c r="AI100" s="190" t="str">
        <f t="array" ref="AI100">IF(MAX(IF(ISERROR(BC100:BF100),"",BC100:BF100))=0, "", MAX(IF(ISERROR(BC100:BF100),"",BC100:BF100)))</f>
        <v/>
      </c>
      <c r="AJ100" s="191">
        <f t="array" ref="AJ100">IF(MAX(IF(ISERROR(BG100:BJ100),"",BG100:BJ100))=0, "", MAX(IF(ISERROR(BG100:BJ100),"",BG100:BJ100)))</f>
        <v>18.087924067620346</v>
      </c>
      <c r="AK100" s="226"/>
      <c r="AL100" s="99">
        <f t="shared" si="76"/>
        <v>14.753238637717011</v>
      </c>
      <c r="AM100" s="99">
        <f t="shared" si="77"/>
        <v>24.791056965470215</v>
      </c>
      <c r="AN100" s="99" t="str">
        <f t="shared" si="78"/>
        <v/>
      </c>
      <c r="AO100" s="99">
        <f t="shared" si="79"/>
        <v>18.813768662274921</v>
      </c>
      <c r="AP100" s="99">
        <f t="shared" si="80"/>
        <v>0</v>
      </c>
      <c r="AQ100" s="99">
        <f t="shared" si="81"/>
        <v>0</v>
      </c>
      <c r="AR100" s="99">
        <f t="shared" si="82"/>
        <v>0</v>
      </c>
      <c r="AS100" s="99">
        <f t="shared" si="83"/>
        <v>0</v>
      </c>
      <c r="AT100" s="99">
        <f t="shared" si="84"/>
        <v>15.915843849144832</v>
      </c>
      <c r="AU100" s="99">
        <f t="shared" si="85"/>
        <v>27.889362425696032</v>
      </c>
      <c r="AV100" s="99" t="str">
        <f t="shared" si="86"/>
        <v/>
      </c>
      <c r="AW100" s="99">
        <f t="shared" si="87"/>
        <v>17.166411374106012</v>
      </c>
      <c r="AX100" s="99"/>
      <c r="AY100" s="99">
        <f t="shared" si="103"/>
        <v>14.844727264248592</v>
      </c>
      <c r="AZ100" s="99">
        <f t="shared" si="104"/>
        <v>12.25985777426796</v>
      </c>
      <c r="BA100" s="99" t="str">
        <f t="shared" si="105"/>
        <v/>
      </c>
      <c r="BB100" s="99">
        <f t="shared" si="106"/>
        <v>16.106776348644456</v>
      </c>
      <c r="BC100" s="99">
        <f t="shared" si="107"/>
        <v>0</v>
      </c>
      <c r="BD100" s="99">
        <f t="shared" si="108"/>
        <v>0</v>
      </c>
      <c r="BE100" s="99">
        <f t="shared" si="109"/>
        <v>0</v>
      </c>
      <c r="BF100" s="99">
        <f t="shared" si="110"/>
        <v>0</v>
      </c>
      <c r="BG100" s="99">
        <f t="shared" si="111"/>
        <v>14.906502346496438</v>
      </c>
      <c r="BH100" s="99">
        <f t="shared" si="112"/>
        <v>15.994128309253203</v>
      </c>
      <c r="BI100" s="99" t="str">
        <f t="shared" si="113"/>
        <v/>
      </c>
      <c r="BJ100" s="99">
        <f t="shared" si="114"/>
        <v>18.087924067620346</v>
      </c>
      <c r="BM100" s="159">
        <f>IF('Indoor hotspot DL'!E17&lt;&gt;"", INDEX('Indoor hotspot DL'!E17:L17, MATCH(5,'Indoor hotspot DL'!E17:L17,-1)), "")</f>
        <v>16.068915038048001</v>
      </c>
      <c r="BN100" s="159">
        <f>IF('Indoor hotspot DL'!E17&lt;&gt;"", INDEX('Indoor hotspot DL'!E17:L17, MATCH(5,'Indoor hotspot DL'!E17:L17,-1)+1), "")</f>
        <v>4.4253643122165496</v>
      </c>
      <c r="BO100" s="159">
        <f>IF('Indoor hotspot DL'!E17&lt;&gt;"", INDEX('Indoor hotspot DL'!E$5:L$5, MATCH(5,'Indoor hotspot DL'!E17:L17,-1)), "")</f>
        <v>10</v>
      </c>
      <c r="BP100" s="159"/>
      <c r="BQ100" s="159"/>
      <c r="BR100" s="159"/>
      <c r="BS100" s="159">
        <f>IF('Indoor hotspot DL'!N17&lt;&gt;"", INDEX('Indoor hotspot DL'!N17:U17, MATCH(5,'Indoor hotspot DL'!N17:U17,-1)), "")</f>
        <v>5.8047258246376696</v>
      </c>
      <c r="BT100" s="159">
        <f>IF('Indoor hotspot DL'!N17&lt;&gt;"", INDEX('Indoor hotspot DL'!N17:U17, MATCH(5,'Indoor hotspot DL'!N17:U17,-1)+1), "")</f>
        <v>1.4113686743489899</v>
      </c>
      <c r="BU100" s="159">
        <f>IF('Indoor hotspot DL'!N17&lt;&gt;"", INDEX('Indoor hotspot DL'!N$5:U$5, MATCH(5,'Indoor hotspot DL'!N17:U17,-1)), "")</f>
        <v>15</v>
      </c>
      <c r="BW100" s="159">
        <f>IF('Urban Macro DL'!E17&lt;&gt;"", INDEX('Urban Macro DL'!E17:L17, MATCH(5,'Urban Macro DL'!E17:L17,-1)), "")</f>
        <v>8.4724504302366501</v>
      </c>
      <c r="BX100" s="159">
        <f>IF('Urban Macro DL'!E17&lt;&gt;"", INDEX('Urban Macro DL'!E17:L17, MATCH(5,'Urban Macro DL'!E17:L17,-1)+1), "")</f>
        <v>4.84856278366611</v>
      </c>
      <c r="BY100" s="159">
        <f>IF('Urban Macro DL'!E17&lt;&gt;"", INDEX('Urban Macro DL'!E$5:L$5, MATCH(5,'Urban Macro DL'!E17:L17,-1)), "")</f>
        <v>20</v>
      </c>
      <c r="BZ100" s="159"/>
      <c r="CA100" s="159"/>
      <c r="CB100" s="159"/>
      <c r="CC100" s="159">
        <f>IF('Urban Macro DL'!N17&lt;&gt;"", INDEX('Urban Macro DL'!N17:U17, MATCH(5,'Urban Macro DL'!N17:U17,-1)), "")</f>
        <v>6.1336479589682602</v>
      </c>
      <c r="CD100" s="159">
        <f>IF('Urban Macro DL'!N17&lt;&gt;"", INDEX('Urban Macro DL'!N17:U17, MATCH(5,'Urban Macro DL'!N17:U17,-1)+1), "")</f>
        <v>4.1718865183016902</v>
      </c>
      <c r="CE100" s="159">
        <f>IF('Urban Macro DL'!N17&lt;&gt;"", INDEX('Urban Macro DL'!N$5:U$5, MATCH(5,'Urban Macro DL'!N17:U17,-1)), "")</f>
        <v>25</v>
      </c>
      <c r="CG100" s="159" t="str">
        <f>IF('Urban Macro DL'!W17&lt;&gt;"", INDEX('Urban Macro DL'!W17:AD17, MATCH(5,'Urban Macro DL'!W17:AD17,-1)), "")</f>
        <v/>
      </c>
      <c r="CH100" s="159" t="str">
        <f>IF('Urban Macro DL'!W17&lt;&gt;"", INDEX('Urban Macro DL'!W17:AD17, MATCH(5,'Urban Macro DL'!W17:AD17,-1)+1), "")</f>
        <v/>
      </c>
      <c r="CI100" s="159" t="str">
        <f>IF('Urban Macro DL'!W17&lt;&gt;"", INDEX('Urban Macro DL'!W$5:AD$5, MATCH(5,'Urban Macro DL'!W17:AD17,-1)), "")</f>
        <v/>
      </c>
      <c r="CJ100" s="159"/>
      <c r="CK100" s="159"/>
      <c r="CL100" s="159"/>
      <c r="CM100" s="159" t="str">
        <f>IF('Urban Macro DL'!AF17&lt;&gt;"", INDEX('Urban Macro DL'!AF17:AM17, MATCH(5,'Urban Macro DL'!AF17:AM17,-1)), "")</f>
        <v/>
      </c>
      <c r="CN100" s="159" t="str">
        <f>IF('Urban Macro DL'!AF17&lt;&gt;"", INDEX('Urban Macro DL'!AF17:AM17, MATCH(5,'Urban Macro DL'!AF17:AM17,-1)+1), "")</f>
        <v/>
      </c>
      <c r="CO100" s="159" t="str">
        <f>IF('Urban Macro DL'!AF17&lt;&gt;"", INDEX('Urban Macro DL'!AF$5:AM$5, MATCH(5,'Urban Macro DL'!AF17:AM17,-1)), "")</f>
        <v/>
      </c>
      <c r="CQ100" s="159">
        <f>IF('Dense Urban DL'!E17&lt;&gt;"", IF('Dense Urban DL'!E17&lt;=5, 'Dense Urban DL'!E17, INDEX('Dense Urban DL'!E17:L17, MATCH(5,'Dense Urban DL'!E17:L17,-1))), "")</f>
        <v>10.649706323090999</v>
      </c>
      <c r="CR100" s="159">
        <f>IF('Dense Urban DL'!E17&lt;&gt;"", IF('Dense Urban DL'!E17&lt;=5, 'Dense Urban DL'!E17, INDEX('Dense Urban DL'!E17:L17, MATCH(5,'Dense Urban DL'!E17:L17,-1)+1)), "")</f>
        <v>3.2427201849740901</v>
      </c>
      <c r="CS100" s="159">
        <f>IF('Dense Urban DL'!E17&lt;&gt;"", IF('Dense Urban DL'!E17&lt;=5, 'Dense Urban DL'!E$5, INDEX('Dense Urban DL'!E$5:L$5, MATCH(5,'Dense Urban DL'!E17:L17,-1))), "")</f>
        <v>15</v>
      </c>
      <c r="CT100" s="159"/>
      <c r="CU100" s="159"/>
      <c r="CV100" s="159"/>
      <c r="CW100" s="159">
        <f>IF('Dense Urban DL'!N17&lt;&gt;"", IF('Dense Urban DL'!N17&lt;=5, 'Dense Urban DL'!N17, INDEX('Dense Urban DL'!N17:U17, MATCH(5,'Dense Urban DL'!N17:U17,-1))), "")</f>
        <v>7.3131364395726797</v>
      </c>
      <c r="CX100" s="159">
        <f>IF('Dense Urban DL'!N17&lt;&gt;"", IF('Dense Urban DL'!N17&lt;=5, 'Dense Urban DL'!N17, INDEX('Dense Urban DL'!N17:U17, MATCH(5,'Dense Urban DL'!N17:U17,-1)+1)), "")</f>
        <v>1.97450023404774</v>
      </c>
      <c r="CY100" s="159">
        <f>IF('Dense Urban DL'!N17&lt;&gt;"", IF('Dense Urban DL'!N17&lt;=5, 'Dense Urban DL'!N$5, INDEX('Dense Urban DL'!N$5:U$5, MATCH(5,'Dense Urban DL'!N17:U17,-1))), "")</f>
        <v>15</v>
      </c>
      <c r="DB100" s="159">
        <f>IF('Indoor hotspot UL'!E17&lt;&gt;"", INDEX('Indoor hotspot UL'!E17:L17, MATCH(5,'Indoor hotspot UL'!E17:L17,-1)), "")</f>
        <v>17.203106364827001</v>
      </c>
      <c r="DC100" s="159">
        <f>IF('Indoor hotspot UL'!E17&lt;&gt;"", INDEX('Indoor hotspot UL'!E17:L17, MATCH(5,'Indoor hotspot UL'!E17:L17,-1)+1), "")</f>
        <v>4.6088923882434498</v>
      </c>
      <c r="DD100" s="159">
        <f>IF('Indoor hotspot UL'!E17&lt;&gt;"", INDEX('Indoor hotspot UL'!E$5:L$5, MATCH(5,'Indoor hotspot UL'!E17:L17,-1)), "")</f>
        <v>10</v>
      </c>
      <c r="DE100" s="159"/>
      <c r="DF100" s="159"/>
      <c r="DG100" s="159"/>
      <c r="DH100" s="159">
        <f>IF('Indoor hotspot UL'!N17&lt;&gt;"", INDEX('Indoor hotspot UL'!N17:U17, MATCH(5,'Indoor hotspot UL'!N17:U17,-1)), "")</f>
        <v>16.3452855502353</v>
      </c>
      <c r="DI100" s="159">
        <f>IF('Indoor hotspot UL'!N17&lt;&gt;"", INDEX('Indoor hotspot UL'!N17:U17, MATCH(5,'Indoor hotspot UL'!N17:U17,-1)+1), "")</f>
        <v>4.7838057535971004</v>
      </c>
      <c r="DJ100" s="159">
        <f>IF('Indoor hotspot UL'!N17&lt;&gt;"", INDEX('Indoor hotspot UL'!N$5:U$5, MATCH(5,'Indoor hotspot UL'!N17:U17,-1)), "")</f>
        <v>10</v>
      </c>
      <c r="DL100" s="159">
        <f>IF('Urban Macro UL'!E17&lt;&gt;"", INDEX('Urban Macro UL'!E17:L17, MATCH(5,'Urban Macro UL'!E17:L17,-1)), "")</f>
        <v>7.1612920095829997</v>
      </c>
      <c r="DM100" s="159">
        <f>IF('Urban Macro UL'!E17&lt;&gt;"", INDEX('Urban Macro UL'!E17:L17, MATCH(5,'Urban Macro UL'!E17:L17,-1)+1), "")</f>
        <v>2.3793715847830099</v>
      </c>
      <c r="DN100" s="159">
        <f>IF('Urban Macro UL'!E17&lt;&gt;"", INDEX('Urban Macro UL'!E$5:L$5, MATCH(5,'Urban Macro UL'!E17:L17,-1)), "")</f>
        <v>10</v>
      </c>
      <c r="DO100" s="159"/>
      <c r="DP100" s="159"/>
      <c r="DQ100" s="159"/>
      <c r="DR100" s="159">
        <f>IF('Urban Macro UL'!N17&lt;&gt;"", IF('Urban Macro UL'!N17&lt;=5, 'Urban Macro UL'!N17, INDEX('Urban Macro UL'!N17:U17, MATCH(5,'Urban Macro UL'!N17:U17,-1))), "")</f>
        <v>5.5519285866831396</v>
      </c>
      <c r="DS100" s="159">
        <f>IF('Urban Macro UL'!N17&lt;&gt;"", IF('Urban Macro UL'!N17&lt;=5, 'Urban Macro UL'!N17, INDEX('Urban Macro UL'!N17:U17, MATCH(5,'Urban Macro UL'!N17:U17,-1)+1)), "")</f>
        <v>2.7759861779122201</v>
      </c>
      <c r="DT100" s="159">
        <f>IF('Urban Macro UL'!N17&lt;&gt;"", IF('Urban Macro UL'!N17&lt;=5, 'Urban Macro UL'!N$5, INDEX('Urban Macro UL'!N$5:U$5, MATCH(5,'Urban Macro UL'!N17:U17,-1))), "")</f>
        <v>15</v>
      </c>
      <c r="DV100" s="159" t="str">
        <f>IF('Urban Macro UL'!W17&lt;&gt;"", INDEX('Urban Macro UL'!W17:AD17, MATCH(5,'Urban Macro UL'!W17:AD17,-1)), "")</f>
        <v/>
      </c>
      <c r="DW100" s="159" t="str">
        <f>IF('Urban Macro UL'!W17&lt;&gt;"", INDEX('Urban Macro UL'!W17:AD17, MATCH(5,'Urban Macro UL'!W17:AD17,-1)+1), "")</f>
        <v/>
      </c>
      <c r="DX100" s="159" t="str">
        <f>IF('Urban Macro UL'!W17&lt;&gt;"", INDEX('Urban Macro UL'!W$5:AD$5, MATCH(5,'Urban Macro UL'!W17:AD17,-1)), "")</f>
        <v/>
      </c>
      <c r="DY100" s="159"/>
      <c r="DZ100" s="159"/>
      <c r="EA100" s="159"/>
      <c r="EB100" s="159" t="str">
        <f>IF('Urban Macro UL'!AF17&lt;&gt;"", INDEX('Urban Macro UL'!AF17:AM17, MATCH(5,'Urban Macro UL'!AF17:AM17,-1)), "")</f>
        <v/>
      </c>
      <c r="EC100" s="159" t="str">
        <f>IF('Urban Macro UL'!AF17&lt;&gt;"", INDEX('Urban Macro UL'!AF17:AM17, MATCH(5,'Urban Macro UL'!AF17:AM17,-1)+1), "")</f>
        <v/>
      </c>
      <c r="ED100" s="159" t="str">
        <f>IF('Urban Macro UL'!AF17&lt;&gt;"", INDEX('Urban Macro UL'!AF$5:AM$5, MATCH(5,'Urban Macro UL'!AF17:AM17,-1)), "")</f>
        <v/>
      </c>
      <c r="EF100" s="159">
        <f>IF('Dense Urban UL'!E17&lt;&gt;"", IF('Dense Urban UL'!E17&lt;=5, 'Dense Urban UL'!E17, INDEX('Dense Urban UL'!E17:L17, MATCH(5,'Dense Urban UL'!E17:L17,-1))), "")</f>
        <v>5.2408302103455604</v>
      </c>
      <c r="EG100" s="159">
        <f>IF('Dense Urban UL'!E17&lt;&gt;"", IF('Dense Urban UL'!E17&lt;=5, 'Dense Urban UL'!E17, INDEX('Dense Urban UL'!E17:L17, MATCH(5,'Dense Urban UL'!E17:L17,-1)+1)), "")</f>
        <v>4.1528497405762099</v>
      </c>
      <c r="EH100" s="159">
        <f>IF('Dense Urban UL'!E17&lt;&gt;"", IF('Dense Urban UL'!E17&lt;=5, 'Dense Urban UL'!E$5, INDEX('Dense Urban UL'!E$5:L$5, MATCH(5,'Dense Urban UL'!E17:L17,-1))), "")</f>
        <v>15</v>
      </c>
      <c r="EI100" s="159"/>
      <c r="EJ100" s="159"/>
      <c r="EK100" s="159"/>
      <c r="EL100" s="159">
        <f>IF('Dense Urban UL'!N17&lt;&gt;"", IF('Dense Urban UL'!N17&lt;=5, 'Dense Urban UL'!N17, INDEX('Dense Urban UL'!N17:U17, MATCH(5,'Dense Urban UL'!N17:U17,-1))), "")</f>
        <v>6.5767648479258201</v>
      </c>
      <c r="EM100" s="159">
        <f>IF('Dense Urban UL'!N17&lt;&gt;"", IF('Dense Urban UL'!N17&lt;=5, 'Dense Urban UL'!N17, INDEX('Dense Urban UL'!N17:U17, MATCH(5,'Dense Urban UL'!N17:U17,-1)+1)), "")</f>
        <v>4.0236501770380002</v>
      </c>
      <c r="EN100" s="159">
        <f>IF('Dense Urban UL'!N17&lt;&gt;"", IF('Dense Urban UL'!N17&lt;=5, 'Dense Urban UL'!N$5, INDEX('Dense Urban UL'!N$5:U$5, MATCH(5,'Dense Urban UL'!N17:U17,-1))), "")</f>
        <v>15</v>
      </c>
    </row>
    <row r="101" spans="2:144" s="55" customFormat="1" x14ac:dyDescent="0.15">
      <c r="B101" s="232" t="s">
        <v>86</v>
      </c>
      <c r="C101" s="148" t="s">
        <v>98</v>
      </c>
      <c r="D101" s="166">
        <f t="shared" si="116"/>
        <v>15.681818181818182</v>
      </c>
      <c r="E101" s="167"/>
      <c r="F101" s="168">
        <f t="shared" si="89"/>
        <v>15.681818181818182</v>
      </c>
      <c r="G101" s="166">
        <f t="shared" si="90"/>
        <v>8.88739946380697</v>
      </c>
      <c r="H101" s="167"/>
      <c r="I101" s="169">
        <f t="shared" si="91"/>
        <v>8.870967741935484</v>
      </c>
      <c r="J101" s="166">
        <f t="shared" si="92"/>
        <v>9.3859649122807021</v>
      </c>
      <c r="K101" s="167"/>
      <c r="L101" s="168">
        <f t="shared" si="93"/>
        <v>9.3702770780856426</v>
      </c>
      <c r="M101" s="166">
        <f t="shared" si="94"/>
        <v>5</v>
      </c>
      <c r="N101" s="167"/>
      <c r="O101" s="168">
        <f t="shared" si="95"/>
        <v>5</v>
      </c>
      <c r="P101" s="163">
        <f t="array" ref="P101">IF(MAX(IF(ISERROR(AL101:AO101),"",AL101:AO101))=0, "", MAX(IF(ISERROR(AL101:AO101),"",AL101:AO101)))</f>
        <v>15.681818181818182</v>
      </c>
      <c r="Q101" s="164" t="str">
        <f t="array" ref="Q101">IF(MAX(IF(ISERROR(AP101:AS101),"",AP101:AS101))=0, "", MAX(IF(ISERROR(AP101:AS101),"",AP101:AS101)))</f>
        <v/>
      </c>
      <c r="R101" s="165">
        <f t="array" ref="R101">IF(MAX(IF(ISERROR(AT101:AW101),"",AT101:AW101))=0, "", MAX(IF(ISERROR(AT101:AW101),"",AT101:AW101)))</f>
        <v>15.681818181818182</v>
      </c>
      <c r="T101" s="232" t="s">
        <v>86</v>
      </c>
      <c r="U101" s="148" t="s">
        <v>98</v>
      </c>
      <c r="V101" s="189">
        <f t="shared" si="96"/>
        <v>9.0929705215419503</v>
      </c>
      <c r="W101" s="193"/>
      <c r="X101" s="191">
        <f t="shared" si="97"/>
        <v>9.0929705215419503</v>
      </c>
      <c r="Y101" s="189" t="e">
        <f t="shared" si="98"/>
        <v>#N/A</v>
      </c>
      <c r="Z101" s="193"/>
      <c r="AA101" s="217">
        <f t="shared" si="99"/>
        <v>5</v>
      </c>
      <c r="AB101" s="189" t="e">
        <f t="shared" si="115"/>
        <v>#N/A</v>
      </c>
      <c r="AC101" s="193"/>
      <c r="AD101" s="191" t="e">
        <f t="shared" si="100"/>
        <v>#N/A</v>
      </c>
      <c r="AE101" s="189">
        <f t="shared" si="101"/>
        <v>5</v>
      </c>
      <c r="AF101" s="193"/>
      <c r="AG101" s="191">
        <f t="shared" si="102"/>
        <v>5</v>
      </c>
      <c r="AH101" s="189">
        <f t="array" ref="AH101">IF(MAX(IF(ISERROR(AY101:BB101),"",AY101:BB101))=0, "", MAX(IF(ISERROR(AY101:BB101),"",AY101:BB101)))</f>
        <v>9.0929705215419503</v>
      </c>
      <c r="AI101" s="190" t="str">
        <f t="array" ref="AI101">IF(MAX(IF(ISERROR(BC101:BF101),"",BC101:BF101))=0, "", MAX(IF(ISERROR(BC101:BF101),"",BC101:BF101)))</f>
        <v/>
      </c>
      <c r="AJ101" s="191">
        <f t="array" ref="AJ101">IF(MAX(IF(ISERROR(BG101:BJ101),"",BG101:BJ101))=0, "", MAX(IF(ISERROR(BG101:BJ101),"",BG101:BJ101)))</f>
        <v>9.0929705215419503</v>
      </c>
      <c r="AL101" s="99">
        <f t="shared" si="76"/>
        <v>15.681818181818182</v>
      </c>
      <c r="AM101" s="99">
        <f t="shared" si="77"/>
        <v>8.88739946380697</v>
      </c>
      <c r="AN101" s="99">
        <f t="shared" si="78"/>
        <v>9.3859649122807021</v>
      </c>
      <c r="AO101" s="99">
        <f t="shared" si="79"/>
        <v>5</v>
      </c>
      <c r="AP101" s="99">
        <f t="shared" si="80"/>
        <v>0</v>
      </c>
      <c r="AQ101" s="99">
        <f t="shared" si="81"/>
        <v>0</v>
      </c>
      <c r="AR101" s="99">
        <f t="shared" si="82"/>
        <v>0</v>
      </c>
      <c r="AS101" s="99">
        <f t="shared" si="83"/>
        <v>0</v>
      </c>
      <c r="AT101" s="99">
        <f t="shared" si="84"/>
        <v>15.681818181818182</v>
      </c>
      <c r="AU101" s="99">
        <f t="shared" si="85"/>
        <v>8.870967741935484</v>
      </c>
      <c r="AV101" s="99">
        <f t="shared" si="86"/>
        <v>9.3702770780856426</v>
      </c>
      <c r="AW101" s="99">
        <f t="shared" si="87"/>
        <v>5</v>
      </c>
      <c r="AX101" s="99"/>
      <c r="AY101" s="99">
        <f t="shared" si="103"/>
        <v>9.0929705215419503</v>
      </c>
      <c r="AZ101" s="99" t="e">
        <f t="shared" si="104"/>
        <v>#N/A</v>
      </c>
      <c r="BA101" s="99" t="e">
        <f t="shared" si="105"/>
        <v>#N/A</v>
      </c>
      <c r="BB101" s="99">
        <f t="shared" si="106"/>
        <v>5</v>
      </c>
      <c r="BC101" s="99">
        <f t="shared" si="107"/>
        <v>0</v>
      </c>
      <c r="BD101" s="99">
        <f t="shared" si="108"/>
        <v>0</v>
      </c>
      <c r="BE101" s="99">
        <f t="shared" si="109"/>
        <v>0</v>
      </c>
      <c r="BF101" s="99">
        <f t="shared" si="110"/>
        <v>0</v>
      </c>
      <c r="BG101" s="99">
        <f t="shared" si="111"/>
        <v>9.0929705215419503</v>
      </c>
      <c r="BH101" s="99">
        <f t="shared" si="112"/>
        <v>5</v>
      </c>
      <c r="BI101" s="99" t="e">
        <f t="shared" si="113"/>
        <v>#N/A</v>
      </c>
      <c r="BJ101" s="99">
        <f t="shared" si="114"/>
        <v>5</v>
      </c>
      <c r="BM101" s="159">
        <f>IF('Indoor hotspot DL'!E18&lt;&gt;"", INDEX('Indoor hotspot DL'!E18:L18, MATCH(5,'Indoor hotspot DL'!E18:L18,-1)), "")</f>
        <v>5.39</v>
      </c>
      <c r="BN101" s="159">
        <f>IF('Indoor hotspot DL'!E18&lt;&gt;"", INDEX('Indoor hotspot DL'!E18:L18, MATCH(5,'Indoor hotspot DL'!E18:L18,-1)+1), "")</f>
        <v>2.5299999999999998</v>
      </c>
      <c r="BO101" s="159">
        <f>IF('Indoor hotspot DL'!E18&lt;&gt;"", INDEX('Indoor hotspot DL'!E$5:L$5, MATCH(5,'Indoor hotspot DL'!E18:L18,-1)), "")</f>
        <v>15</v>
      </c>
      <c r="BP101" s="159"/>
      <c r="BQ101" s="159"/>
      <c r="BR101" s="159"/>
      <c r="BS101" s="159">
        <f>IF('Indoor hotspot DL'!N18&lt;&gt;"", INDEX('Indoor hotspot DL'!N18:U18, MATCH(5,'Indoor hotspot DL'!N18:U18,-1)), "")</f>
        <v>5.39</v>
      </c>
      <c r="BT101" s="159">
        <f>IF('Indoor hotspot DL'!N18&lt;&gt;"", INDEX('Indoor hotspot DL'!N18:U18, MATCH(5,'Indoor hotspot DL'!N18:U18,-1)+1), "")</f>
        <v>2.5299999999999998</v>
      </c>
      <c r="BU101" s="159">
        <f>IF('Indoor hotspot DL'!N18&lt;&gt;"", INDEX('Indoor hotspot DL'!N$5:U$5, MATCH(5,'Indoor hotspot DL'!N18:U18,-1)), "")</f>
        <v>15</v>
      </c>
      <c r="BW101" s="159">
        <f>IF('Urban Macro DL'!E18&lt;&gt;"", INDEX('Urban Macro DL'!E18:L18, MATCH(5,'Urban Macro DL'!E18:L18,-1)), "")</f>
        <v>7.9</v>
      </c>
      <c r="BX101" s="159">
        <f>IF('Urban Macro DL'!E18&lt;&gt;"", INDEX('Urban Macro DL'!E18:L18, MATCH(5,'Urban Macro DL'!E18:L18,-1)+1), "")</f>
        <v>4.17</v>
      </c>
      <c r="BY101" s="159">
        <f>IF('Urban Macro DL'!E18&lt;&gt;"", INDEX('Urban Macro DL'!E$5:L$5, MATCH(5,'Urban Macro DL'!E18:L18,-1)), "")</f>
        <v>5</v>
      </c>
      <c r="BZ101" s="159"/>
      <c r="CA101" s="159"/>
      <c r="CB101" s="159"/>
      <c r="CC101" s="159">
        <f>IF('Urban Macro DL'!N18&lt;&gt;"", INDEX('Urban Macro DL'!N18:U18, MATCH(5,'Urban Macro DL'!N18:U18,-1)), "")</f>
        <v>7.88</v>
      </c>
      <c r="CD101" s="159">
        <f>IF('Urban Macro DL'!N18&lt;&gt;"", INDEX('Urban Macro DL'!N18:U18, MATCH(5,'Urban Macro DL'!N18:U18,-1)+1), "")</f>
        <v>4.16</v>
      </c>
      <c r="CE101" s="159">
        <f>IF('Urban Macro DL'!N18&lt;&gt;"", INDEX('Urban Macro DL'!N$5:U$5, MATCH(5,'Urban Macro DL'!N18:U18,-1)), "")</f>
        <v>5</v>
      </c>
      <c r="CG101" s="159">
        <f>IF('Urban Macro DL'!W18&lt;&gt;"", INDEX('Urban Macro DL'!W18:AD18, MATCH(5,'Urban Macro DL'!W18:AD18,-1)), "")</f>
        <v>8.5</v>
      </c>
      <c r="CH101" s="159">
        <f>IF('Urban Macro DL'!W18&lt;&gt;"", INDEX('Urban Macro DL'!W18:AD18, MATCH(5,'Urban Macro DL'!W18:AD18,-1)+1), "")</f>
        <v>4.51</v>
      </c>
      <c r="CI101" s="159">
        <f>IF('Urban Macro DL'!W18&lt;&gt;"", INDEX('Urban Macro DL'!W$5:AD$5, MATCH(5,'Urban Macro DL'!W18:AD18,-1)), "")</f>
        <v>5</v>
      </c>
      <c r="CJ101" s="159"/>
      <c r="CK101" s="159"/>
      <c r="CL101" s="159"/>
      <c r="CM101" s="159">
        <f>IF('Urban Macro DL'!AF18&lt;&gt;"", INDEX('Urban Macro DL'!AF18:AM18, MATCH(5,'Urban Macro DL'!AF18:AM18,-1)), "")</f>
        <v>8.4700000000000006</v>
      </c>
      <c r="CN101" s="159">
        <f>IF('Urban Macro DL'!AF18&lt;&gt;"", INDEX('Urban Macro DL'!AF18:AM18, MATCH(5,'Urban Macro DL'!AF18:AM18,-1)+1), "")</f>
        <v>4.5</v>
      </c>
      <c r="CO101" s="159">
        <f>IF('Urban Macro DL'!AF18&lt;&gt;"", INDEX('Urban Macro DL'!AF$5:AM$5, MATCH(5,'Urban Macro DL'!AF18:AM18,-1)), "")</f>
        <v>5</v>
      </c>
      <c r="CQ101" s="159">
        <f>IF('Dense Urban DL'!E18&lt;&gt;"", IF('Dense Urban DL'!E18&lt;=5, 'Dense Urban DL'!E18, INDEX('Dense Urban DL'!E18:L18, MATCH(5,'Dense Urban DL'!E18:L18,-1))), "")</f>
        <v>4.76</v>
      </c>
      <c r="CR101" s="159">
        <f>IF('Dense Urban DL'!E18&lt;&gt;"", IF('Dense Urban DL'!E18&lt;=5, 'Dense Urban DL'!E18, INDEX('Dense Urban DL'!E18:L18, MATCH(5,'Dense Urban DL'!E18:L18,-1)+1)), "")</f>
        <v>4.76</v>
      </c>
      <c r="CS101" s="159">
        <f>IF('Dense Urban DL'!E18&lt;&gt;"", IF('Dense Urban DL'!E18&lt;=5, 'Dense Urban DL'!E$5, INDEX('Dense Urban DL'!E$5:L$5, MATCH(5,'Dense Urban DL'!E18:L18,-1))), "")</f>
        <v>5</v>
      </c>
      <c r="CT101" s="159"/>
      <c r="CU101" s="159"/>
      <c r="CV101" s="159"/>
      <c r="CW101" s="159">
        <f>IF('Dense Urban DL'!N18&lt;&gt;"", IF('Dense Urban DL'!N18&lt;=5, 'Dense Urban DL'!N18, INDEX('Dense Urban DL'!N18:U18, MATCH(5,'Dense Urban DL'!N18:U18,-1))), "")</f>
        <v>4.62</v>
      </c>
      <c r="CX101" s="159">
        <f>IF('Dense Urban DL'!N18&lt;&gt;"", IF('Dense Urban DL'!N18&lt;=5, 'Dense Urban DL'!N18, INDEX('Dense Urban DL'!N18:U18, MATCH(5,'Dense Urban DL'!N18:U18,-1)+1)), "")</f>
        <v>4.62</v>
      </c>
      <c r="CY101" s="159">
        <f>IF('Dense Urban DL'!N18&lt;&gt;"", IF('Dense Urban DL'!N18&lt;=5, 'Dense Urban DL'!N$5, INDEX('Dense Urban DL'!N$5:U$5, MATCH(5,'Dense Urban DL'!N18:U18,-1))), "")</f>
        <v>5</v>
      </c>
      <c r="DB101" s="159">
        <f>IF('Indoor hotspot UL'!E18&lt;&gt;"", INDEX('Indoor hotspot UL'!E18:L18, MATCH(5,'Indoor hotspot UL'!E18:L18,-1)), "")</f>
        <v>8.61</v>
      </c>
      <c r="DC101" s="159">
        <f>IF('Indoor hotspot UL'!E18&lt;&gt;"", INDEX('Indoor hotspot UL'!E18:L18, MATCH(5,'Indoor hotspot UL'!E18:L18,-1)+1), "")</f>
        <v>4.2</v>
      </c>
      <c r="DD101" s="159">
        <f>IF('Indoor hotspot UL'!E18&lt;&gt;"", INDEX('Indoor hotspot UL'!E$5:L$5, MATCH(5,'Indoor hotspot UL'!E18:L18,-1)), "")</f>
        <v>5</v>
      </c>
      <c r="DE101" s="159"/>
      <c r="DF101" s="159"/>
      <c r="DG101" s="159"/>
      <c r="DH101" s="159">
        <f>IF('Indoor hotspot UL'!N18&lt;&gt;"", INDEX('Indoor hotspot UL'!N18:U18, MATCH(5,'Indoor hotspot UL'!N18:U18,-1)), "")</f>
        <v>8.61</v>
      </c>
      <c r="DI101" s="159">
        <f>IF('Indoor hotspot UL'!N18&lt;&gt;"", INDEX('Indoor hotspot UL'!N18:U18, MATCH(5,'Indoor hotspot UL'!N18:U18,-1)+1), "")</f>
        <v>4.2</v>
      </c>
      <c r="DJ101" s="159">
        <f>IF('Indoor hotspot UL'!N18&lt;&gt;"", INDEX('Indoor hotspot UL'!N$5:U$5, MATCH(5,'Indoor hotspot UL'!N18:U18,-1)), "")</f>
        <v>5</v>
      </c>
      <c r="DL101" s="159" t="e">
        <f>IF('Urban Macro UL'!E18&lt;&gt;"", INDEX('Urban Macro UL'!E18:L18, MATCH(5,'Urban Macro UL'!E18:L18,-1)), "")</f>
        <v>#N/A</v>
      </c>
      <c r="DM101" s="159" t="e">
        <f>IF('Urban Macro UL'!E18&lt;&gt;"", INDEX('Urban Macro UL'!E18:L18, MATCH(5,'Urban Macro UL'!E18:L18,-1)+1), "")</f>
        <v>#N/A</v>
      </c>
      <c r="DN101" s="159" t="e">
        <f>IF('Urban Macro UL'!E18&lt;&gt;"", INDEX('Urban Macro UL'!E$5:L$5, MATCH(5,'Urban Macro UL'!E18:L18,-1)), "")</f>
        <v>#N/A</v>
      </c>
      <c r="DO101" s="159"/>
      <c r="DP101" s="159"/>
      <c r="DQ101" s="159"/>
      <c r="DR101" s="159">
        <f>IF('Urban Macro UL'!N18&lt;&gt;"", IF('Urban Macro UL'!N18&lt;=5, 'Urban Macro UL'!N18, INDEX('Urban Macro UL'!N18:U18, MATCH(5,'Urban Macro UL'!N18:U18,-1))), "")</f>
        <v>2.42</v>
      </c>
      <c r="DS101" s="159">
        <f>IF('Urban Macro UL'!N18&lt;&gt;"", IF('Urban Macro UL'!N18&lt;=5, 'Urban Macro UL'!N18, INDEX('Urban Macro UL'!N18:U18, MATCH(5,'Urban Macro UL'!N18:U18,-1)+1)), "")</f>
        <v>2.42</v>
      </c>
      <c r="DT101" s="159">
        <f>IF('Urban Macro UL'!N18&lt;&gt;"", IF('Urban Macro UL'!N18&lt;=5, 'Urban Macro UL'!N$5, INDEX('Urban Macro UL'!N$5:U$5, MATCH(5,'Urban Macro UL'!N18:U18,-1))), "")</f>
        <v>5</v>
      </c>
      <c r="DV101" s="159" t="e">
        <f>IF('Urban Macro UL'!W18&lt;&gt;"", INDEX('Urban Macro UL'!W18:AD18, MATCH(5,'Urban Macro UL'!W18:AD18,-1)), "")</f>
        <v>#N/A</v>
      </c>
      <c r="DW101" s="159" t="e">
        <f>IF('Urban Macro UL'!W18&lt;&gt;"", INDEX('Urban Macro UL'!W18:AD18, MATCH(5,'Urban Macro UL'!W18:AD18,-1)+1), "")</f>
        <v>#N/A</v>
      </c>
      <c r="DX101" s="159" t="e">
        <f>IF('Urban Macro UL'!W18&lt;&gt;"", INDEX('Urban Macro UL'!W$5:AD$5, MATCH(5,'Urban Macro UL'!W18:AD18,-1)), "")</f>
        <v>#N/A</v>
      </c>
      <c r="DY101" s="159"/>
      <c r="DZ101" s="159"/>
      <c r="EA101" s="159"/>
      <c r="EB101" s="159" t="e">
        <f>IF('Urban Macro UL'!AF18&lt;&gt;"", INDEX('Urban Macro UL'!AF18:AM18, MATCH(5,'Urban Macro UL'!AF18:AM18,-1)), "")</f>
        <v>#N/A</v>
      </c>
      <c r="EC101" s="159" t="e">
        <f>IF('Urban Macro UL'!AF18&lt;&gt;"", INDEX('Urban Macro UL'!AF18:AM18, MATCH(5,'Urban Macro UL'!AF18:AM18,-1)+1), "")</f>
        <v>#N/A</v>
      </c>
      <c r="ED101" s="159" t="e">
        <f>IF('Urban Macro UL'!AF18&lt;&gt;"", INDEX('Urban Macro UL'!AF$5:AM$5, MATCH(5,'Urban Macro UL'!AF18:AM18,-1)), "")</f>
        <v>#N/A</v>
      </c>
      <c r="EF101" s="159">
        <f>IF('Dense Urban UL'!E18&lt;&gt;"", IF('Dense Urban UL'!E18&lt;=5, 'Dense Urban UL'!E18, INDEX('Dense Urban UL'!E18:L18, MATCH(5,'Dense Urban UL'!E18:L18,-1))), "")</f>
        <v>1.67</v>
      </c>
      <c r="EG101" s="159">
        <f>IF('Dense Urban UL'!E18&lt;&gt;"", IF('Dense Urban UL'!E18&lt;=5, 'Dense Urban UL'!E18, INDEX('Dense Urban UL'!E18:L18, MATCH(5,'Dense Urban UL'!E18:L18,-1)+1)), "")</f>
        <v>1.67</v>
      </c>
      <c r="EH101" s="159">
        <f>IF('Dense Urban UL'!E18&lt;&gt;"", IF('Dense Urban UL'!E18&lt;=5, 'Dense Urban UL'!E$5, INDEX('Dense Urban UL'!E$5:L$5, MATCH(5,'Dense Urban UL'!E18:L18,-1))), "")</f>
        <v>5</v>
      </c>
      <c r="EI101" s="159"/>
      <c r="EJ101" s="159"/>
      <c r="EK101" s="159"/>
      <c r="EL101" s="159">
        <f>IF('Dense Urban UL'!N18&lt;&gt;"", IF('Dense Urban UL'!N18&lt;=5, 'Dense Urban UL'!N18, INDEX('Dense Urban UL'!N18:U18, MATCH(5,'Dense Urban UL'!N18:U18,-1))), "")</f>
        <v>1.57</v>
      </c>
      <c r="EM101" s="159">
        <f>IF('Dense Urban UL'!N18&lt;&gt;"", IF('Dense Urban UL'!N18&lt;=5, 'Dense Urban UL'!N18, INDEX('Dense Urban UL'!N18:U18, MATCH(5,'Dense Urban UL'!N18:U18,-1)+1)), "")</f>
        <v>1.57</v>
      </c>
      <c r="EN101" s="159">
        <f>IF('Dense Urban UL'!N18&lt;&gt;"", IF('Dense Urban UL'!N18&lt;=5, 'Dense Urban UL'!N$5, INDEX('Dense Urban UL'!N$5:U$5, MATCH(5,'Dense Urban UL'!N18:U18,-1))), "")</f>
        <v>5</v>
      </c>
    </row>
    <row r="102" spans="2:144" s="55" customFormat="1" x14ac:dyDescent="0.15">
      <c r="B102" s="232"/>
      <c r="C102" s="148" t="s">
        <v>99</v>
      </c>
      <c r="D102" s="166">
        <f t="shared" si="116"/>
        <v>14.622467771639041</v>
      </c>
      <c r="E102" s="167"/>
      <c r="F102" s="168">
        <f t="shared" si="89"/>
        <v>14.623161764705882</v>
      </c>
      <c r="G102" s="166">
        <f t="shared" si="90"/>
        <v>13.619114546732256</v>
      </c>
      <c r="H102" s="167"/>
      <c r="I102" s="169">
        <f t="shared" si="91"/>
        <v>13.017163504968384</v>
      </c>
      <c r="J102" s="166">
        <f t="shared" si="92"/>
        <v>9.1406636948984641</v>
      </c>
      <c r="K102" s="167"/>
      <c r="L102" s="168">
        <f t="shared" si="93"/>
        <v>8.3466135458167336</v>
      </c>
      <c r="M102" s="166">
        <f t="shared" si="94"/>
        <v>8.9292196007259523</v>
      </c>
      <c r="N102" s="167"/>
      <c r="O102" s="168">
        <f t="shared" si="95"/>
        <v>7.5057208237986277</v>
      </c>
      <c r="P102" s="163">
        <f t="array" ref="P102">IF(MAX(IF(ISERROR(AL102:AO102),"",AL102:AO102))=0, "", MAX(IF(ISERROR(AL102:AO102),"",AL102:AO102)))</f>
        <v>14.622467771639041</v>
      </c>
      <c r="Q102" s="164" t="str">
        <f t="array" ref="Q102">IF(MAX(IF(ISERROR(AP102:AS102),"",AP102:AS102))=0, "", MAX(IF(ISERROR(AP102:AS102),"",AP102:AS102)))</f>
        <v/>
      </c>
      <c r="R102" s="165">
        <f t="array" ref="R102">IF(MAX(IF(ISERROR(AT102:AW102),"",AT102:AW102))=0, "", MAX(IF(ISERROR(AT102:AW102),"",AT102:AW102)))</f>
        <v>14.623161764705882</v>
      </c>
      <c r="T102" s="232"/>
      <c r="U102" s="148" t="s">
        <v>99</v>
      </c>
      <c r="V102" s="189">
        <f t="shared" si="96"/>
        <v>14.336787564766841</v>
      </c>
      <c r="W102" s="193"/>
      <c r="X102" s="191">
        <f t="shared" si="97"/>
        <v>14.336787564766841</v>
      </c>
      <c r="Y102" s="189">
        <f t="shared" si="98"/>
        <v>8.3836206896551726</v>
      </c>
      <c r="Z102" s="193"/>
      <c r="AA102" s="217">
        <f t="shared" si="99"/>
        <v>8.5671342685370746</v>
      </c>
      <c r="AB102" s="189" t="e">
        <f t="shared" si="115"/>
        <v>#N/A</v>
      </c>
      <c r="AC102" s="193"/>
      <c r="AD102" s="191" t="e">
        <f t="shared" si="100"/>
        <v>#N/A</v>
      </c>
      <c r="AE102" s="189" t="e">
        <f t="shared" si="101"/>
        <v>#N/A</v>
      </c>
      <c r="AF102" s="193"/>
      <c r="AG102" s="191" t="e">
        <f t="shared" si="102"/>
        <v>#N/A</v>
      </c>
      <c r="AH102" s="189">
        <f t="array" ref="AH102">IF(MAX(IF(ISERROR(AY102:BB102),"",AY102:BB102))=0, "", MAX(IF(ISERROR(AY102:BB102),"",AY102:BB102)))</f>
        <v>14.336787564766841</v>
      </c>
      <c r="AI102" s="190" t="str">
        <f t="array" ref="AI102">IF(MAX(IF(ISERROR(BC102:BF102),"",BC102:BF102))=0, "", MAX(IF(ISERROR(BC102:BF102),"",BC102:BF102)))</f>
        <v/>
      </c>
      <c r="AJ102" s="191">
        <f t="array" ref="AJ102">IF(MAX(IF(ISERROR(BG102:BJ102),"",BG102:BJ102))=0, "", MAX(IF(ISERROR(BG102:BJ102),"",BG102:BJ102)))</f>
        <v>14.336787564766841</v>
      </c>
      <c r="AK102" s="226"/>
      <c r="AL102" s="99">
        <f t="shared" si="76"/>
        <v>14.622467771639041</v>
      </c>
      <c r="AM102" s="99">
        <f t="shared" si="77"/>
        <v>13.619114546732256</v>
      </c>
      <c r="AN102" s="99">
        <f t="shared" si="78"/>
        <v>9.1406636948984641</v>
      </c>
      <c r="AO102" s="99">
        <f t="shared" si="79"/>
        <v>8.9292196007259523</v>
      </c>
      <c r="AP102" s="99">
        <f t="shared" si="80"/>
        <v>0</v>
      </c>
      <c r="AQ102" s="99">
        <f t="shared" si="81"/>
        <v>0</v>
      </c>
      <c r="AR102" s="99">
        <f t="shared" si="82"/>
        <v>0</v>
      </c>
      <c r="AS102" s="99">
        <f t="shared" si="83"/>
        <v>0</v>
      </c>
      <c r="AT102" s="99">
        <f t="shared" si="84"/>
        <v>14.623161764705882</v>
      </c>
      <c r="AU102" s="99">
        <f t="shared" si="85"/>
        <v>13.017163504968384</v>
      </c>
      <c r="AV102" s="99">
        <f t="shared" si="86"/>
        <v>8.3466135458167336</v>
      </c>
      <c r="AW102" s="99">
        <f t="shared" si="87"/>
        <v>7.5057208237986277</v>
      </c>
      <c r="AX102" s="99"/>
      <c r="AY102" s="99">
        <f t="shared" si="103"/>
        <v>14.336787564766841</v>
      </c>
      <c r="AZ102" s="99">
        <f t="shared" si="104"/>
        <v>8.3836206896551726</v>
      </c>
      <c r="BA102" s="99" t="e">
        <f t="shared" si="105"/>
        <v>#N/A</v>
      </c>
      <c r="BB102" s="99" t="e">
        <f t="shared" si="106"/>
        <v>#N/A</v>
      </c>
      <c r="BC102" s="99">
        <f t="shared" si="107"/>
        <v>0</v>
      </c>
      <c r="BD102" s="99">
        <f t="shared" si="108"/>
        <v>0</v>
      </c>
      <c r="BE102" s="99">
        <f t="shared" si="109"/>
        <v>0</v>
      </c>
      <c r="BF102" s="99">
        <f t="shared" si="110"/>
        <v>0</v>
      </c>
      <c r="BG102" s="99">
        <f t="shared" si="111"/>
        <v>14.336787564766841</v>
      </c>
      <c r="BH102" s="99">
        <f t="shared" si="112"/>
        <v>8.5671342685370746</v>
      </c>
      <c r="BI102" s="99" t="e">
        <f t="shared" si="113"/>
        <v>#N/A</v>
      </c>
      <c r="BJ102" s="99" t="e">
        <f t="shared" si="114"/>
        <v>#N/A</v>
      </c>
      <c r="BM102" s="159">
        <f>IF('Indoor hotspot DL'!E19&lt;&gt;"", INDEX('Indoor hotspot DL'!E19:L19, MATCH(5,'Indoor hotspot DL'!E19:L19,-1)), "")</f>
        <v>15.04</v>
      </c>
      <c r="BN102" s="159">
        <f>IF('Indoor hotspot DL'!E19&lt;&gt;"", INDEX('Indoor hotspot DL'!E19:L19, MATCH(5,'Indoor hotspot DL'!E19:L19,-1)+1), "")</f>
        <v>4.18</v>
      </c>
      <c r="BO102" s="159">
        <f>IF('Indoor hotspot DL'!E19&lt;&gt;"", INDEX('Indoor hotspot DL'!E$5:L$5, MATCH(5,'Indoor hotspot DL'!E19:L19,-1)), "")</f>
        <v>10</v>
      </c>
      <c r="BP102" s="159"/>
      <c r="BQ102" s="159"/>
      <c r="BR102" s="159"/>
      <c r="BS102" s="159">
        <f>IF('Indoor hotspot DL'!N19&lt;&gt;"", INDEX('Indoor hotspot DL'!N19:U19, MATCH(5,'Indoor hotspot DL'!N19:U19,-1)), "")</f>
        <v>15.06</v>
      </c>
      <c r="BT102" s="159">
        <f>IF('Indoor hotspot DL'!N19&lt;&gt;"", INDEX('Indoor hotspot DL'!N19:U19, MATCH(5,'Indoor hotspot DL'!N19:U19,-1)+1), "")</f>
        <v>4.18</v>
      </c>
      <c r="BU102" s="159">
        <f>IF('Indoor hotspot DL'!N19&lt;&gt;"", INDEX('Indoor hotspot DL'!N$5:U$5, MATCH(5,'Indoor hotspot DL'!N19:U19,-1)), "")</f>
        <v>10</v>
      </c>
      <c r="BW102" s="159">
        <f>IF('Urban Macro DL'!E19&lt;&gt;"", INDEX('Urban Macro DL'!E19:L19, MATCH(5,'Urban Macro DL'!E19:L19,-1)), "")</f>
        <v>15.3</v>
      </c>
      <c r="BX102" s="159">
        <f>IF('Urban Macro DL'!E19&lt;&gt;"", INDEX('Urban Macro DL'!E19:L19, MATCH(5,'Urban Macro DL'!E19:L19,-1)+1), "")</f>
        <v>1.07</v>
      </c>
      <c r="BY102" s="159">
        <f>IF('Urban Macro DL'!E19&lt;&gt;"", INDEX('Urban Macro DL'!E$5:L$5, MATCH(5,'Urban Macro DL'!E19:L19,-1)), "")</f>
        <v>10</v>
      </c>
      <c r="BZ102" s="159"/>
      <c r="CA102" s="159"/>
      <c r="CB102" s="159"/>
      <c r="CC102" s="159">
        <f>IF('Urban Macro DL'!N19&lt;&gt;"", INDEX('Urban Macro DL'!N19:U19, MATCH(5,'Urban Macro DL'!N19:U19,-1)), "")</f>
        <v>11.68</v>
      </c>
      <c r="CD102" s="159">
        <f>IF('Urban Macro DL'!N19&lt;&gt;"", INDEX('Urban Macro DL'!N19:U19, MATCH(5,'Urban Macro DL'!N19:U19,-1)+1), "")</f>
        <v>0.61</v>
      </c>
      <c r="CE102" s="159">
        <f>IF('Urban Macro DL'!N19&lt;&gt;"", INDEX('Urban Macro DL'!N$5:U$5, MATCH(5,'Urban Macro DL'!N19:U19,-1)), "")</f>
        <v>10</v>
      </c>
      <c r="CG102" s="159">
        <f>IF('Urban Macro DL'!W19&lt;&gt;"", INDEX('Urban Macro DL'!W19:AD19, MATCH(5,'Urban Macro DL'!W19:AD19,-1)), "")</f>
        <v>21.72</v>
      </c>
      <c r="CH102" s="159">
        <f>IF('Urban Macro DL'!W19&lt;&gt;"", INDEX('Urban Macro DL'!W19:AD19, MATCH(5,'Urban Macro DL'!W19:AD19,-1)+1), "")</f>
        <v>1.53</v>
      </c>
      <c r="CI102" s="159">
        <f>IF('Urban Macro DL'!W19&lt;&gt;"", INDEX('Urban Macro DL'!W$5:AD$5, MATCH(5,'Urban Macro DL'!W19:AD19,-1)), "")</f>
        <v>5</v>
      </c>
      <c r="CJ102" s="159"/>
      <c r="CK102" s="159"/>
      <c r="CL102" s="159"/>
      <c r="CM102" s="159">
        <f>IF('Urban Macro DL'!AF19&lt;&gt;"", INDEX('Urban Macro DL'!AF19:AM19, MATCH(5,'Urban Macro DL'!AF19:AM19,-1)), "")</f>
        <v>13.4</v>
      </c>
      <c r="CN102" s="159">
        <f>IF('Urban Macro DL'!AF19&lt;&gt;"", INDEX('Urban Macro DL'!AF19:AM19, MATCH(5,'Urban Macro DL'!AF19:AM19,-1)+1), "")</f>
        <v>0.85</v>
      </c>
      <c r="CO102" s="159">
        <f>IF('Urban Macro DL'!AF19&lt;&gt;"", INDEX('Urban Macro DL'!AF$5:AM$5, MATCH(5,'Urban Macro DL'!AF19:AM19,-1)), "")</f>
        <v>5</v>
      </c>
      <c r="CQ102" s="159">
        <f>IF('Dense Urban DL'!E19&lt;&gt;"", IF('Dense Urban DL'!E19&lt;=5, 'Dense Urban DL'!E19, INDEX('Dense Urban DL'!E19:L19, MATCH(5,'Dense Urban DL'!E19:L19,-1))), "")</f>
        <v>9.33</v>
      </c>
      <c r="CR102" s="159">
        <f>IF('Dense Urban DL'!E19&lt;&gt;"", IF('Dense Urban DL'!E19&lt;=5, 'Dense Urban DL'!E19, INDEX('Dense Urban DL'!E19:L19, MATCH(5,'Dense Urban DL'!E19:L19,-1)+1)), "")</f>
        <v>3.82</v>
      </c>
      <c r="CS102" s="159">
        <f>IF('Dense Urban DL'!E19&lt;&gt;"", IF('Dense Urban DL'!E19&lt;=5, 'Dense Urban DL'!E$5, INDEX('Dense Urban DL'!E$5:L$5, MATCH(5,'Dense Urban DL'!E19:L19,-1))), "")</f>
        <v>5</v>
      </c>
      <c r="CT102" s="159"/>
      <c r="CU102" s="159"/>
      <c r="CV102" s="159"/>
      <c r="CW102" s="159">
        <f>IF('Dense Urban DL'!N19&lt;&gt;"", IF('Dense Urban DL'!N19&lt;=5, 'Dense Urban DL'!N19, INDEX('Dense Urban DL'!N19:U19, MATCH(5,'Dense Urban DL'!N19:U19,-1))), "")</f>
        <v>7.19</v>
      </c>
      <c r="CX102" s="159">
        <f>IF('Dense Urban DL'!N19&lt;&gt;"", IF('Dense Urban DL'!N19&lt;=5, 'Dense Urban DL'!N19, INDEX('Dense Urban DL'!N19:U19, MATCH(5,'Dense Urban DL'!N19:U19,-1)+1)), "")</f>
        <v>2.82</v>
      </c>
      <c r="CY102" s="159">
        <f>IF('Dense Urban DL'!N19&lt;&gt;"", IF('Dense Urban DL'!N19&lt;=5, 'Dense Urban DL'!N$5, INDEX('Dense Urban DL'!N$5:U$5, MATCH(5,'Dense Urban DL'!N19:U19,-1))), "")</f>
        <v>5</v>
      </c>
      <c r="DB102" s="159">
        <f>IF('Indoor hotspot UL'!E19&lt;&gt;"", INDEX('Indoor hotspot UL'!E19:L19, MATCH(5,'Indoor hotspot UL'!E19:L19,-1)), "")</f>
        <v>13.37</v>
      </c>
      <c r="DC102" s="159">
        <f>IF('Indoor hotspot UL'!E19&lt;&gt;"", INDEX('Indoor hotspot UL'!E19:L19, MATCH(5,'Indoor hotspot UL'!E19:L19,-1)+1), "")</f>
        <v>3.72</v>
      </c>
      <c r="DD102" s="159">
        <f>IF('Indoor hotspot UL'!E19&lt;&gt;"", INDEX('Indoor hotspot UL'!E$5:L$5, MATCH(5,'Indoor hotspot UL'!E19:L19,-1)), "")</f>
        <v>10</v>
      </c>
      <c r="DE102" s="159"/>
      <c r="DF102" s="159"/>
      <c r="DG102" s="159"/>
      <c r="DH102" s="159">
        <f>IF('Indoor hotspot UL'!N19&lt;&gt;"", INDEX('Indoor hotspot UL'!N19:U19, MATCH(5,'Indoor hotspot UL'!N19:U19,-1)), "")</f>
        <v>13.37</v>
      </c>
      <c r="DI102" s="159">
        <f>IF('Indoor hotspot UL'!N19&lt;&gt;"", INDEX('Indoor hotspot UL'!N19:U19, MATCH(5,'Indoor hotspot UL'!N19:U19,-1)+1), "")</f>
        <v>3.72</v>
      </c>
      <c r="DJ102" s="159">
        <f>IF('Indoor hotspot UL'!N19&lt;&gt;"", INDEX('Indoor hotspot UL'!N$5:U$5, MATCH(5,'Indoor hotspot UL'!N19:U19,-1)), "")</f>
        <v>10</v>
      </c>
      <c r="DL102" s="159">
        <f>IF('Urban Macro UL'!E19&lt;&gt;"", INDEX('Urban Macro UL'!E19:L19, MATCH(5,'Urban Macro UL'!E19:L19,-1)), "")</f>
        <v>8.14</v>
      </c>
      <c r="DM102" s="159">
        <f>IF('Urban Macro UL'!E19&lt;&gt;"", INDEX('Urban Macro UL'!E19:L19, MATCH(5,'Urban Macro UL'!E19:L19,-1)+1), "")</f>
        <v>3.5</v>
      </c>
      <c r="DN102" s="159">
        <f>IF('Urban Macro UL'!E19&lt;&gt;"", INDEX('Urban Macro UL'!E$5:L$5, MATCH(5,'Urban Macro UL'!E19:L19,-1)), "")</f>
        <v>5</v>
      </c>
      <c r="DO102" s="159"/>
      <c r="DP102" s="159"/>
      <c r="DQ102" s="159"/>
      <c r="DR102" s="159">
        <f>IF('Urban Macro UL'!N19&lt;&gt;"", IF('Urban Macro UL'!N19&lt;=5, 'Urban Macro UL'!N19, INDEX('Urban Macro UL'!N19:U19, MATCH(5,'Urban Macro UL'!N19:U19,-1))), "")</f>
        <v>8.56</v>
      </c>
      <c r="DS102" s="159">
        <f>IF('Urban Macro UL'!N19&lt;&gt;"", IF('Urban Macro UL'!N19&lt;=5, 'Urban Macro UL'!N19, INDEX('Urban Macro UL'!N19:U19, MATCH(5,'Urban Macro UL'!N19:U19,-1)+1)), "")</f>
        <v>3.57</v>
      </c>
      <c r="DT102" s="159">
        <f>IF('Urban Macro UL'!N19&lt;&gt;"", IF('Urban Macro UL'!N19&lt;=5, 'Urban Macro UL'!N$5, INDEX('Urban Macro UL'!N$5:U$5, MATCH(5,'Urban Macro UL'!N19:U19,-1))), "")</f>
        <v>5</v>
      </c>
      <c r="DV102" s="159" t="e">
        <f>IF('Urban Macro UL'!W19&lt;&gt;"", INDEX('Urban Macro UL'!W19:AD19, MATCH(5,'Urban Macro UL'!W19:AD19,-1)), "")</f>
        <v>#N/A</v>
      </c>
      <c r="DW102" s="159" t="e">
        <f>IF('Urban Macro UL'!W19&lt;&gt;"", INDEX('Urban Macro UL'!W19:AD19, MATCH(5,'Urban Macro UL'!W19:AD19,-1)+1), "")</f>
        <v>#N/A</v>
      </c>
      <c r="DX102" s="159" t="e">
        <f>IF('Urban Macro UL'!W19&lt;&gt;"", INDEX('Urban Macro UL'!W$5:AD$5, MATCH(5,'Urban Macro UL'!W19:AD19,-1)), "")</f>
        <v>#N/A</v>
      </c>
      <c r="DY102" s="159"/>
      <c r="DZ102" s="159"/>
      <c r="EA102" s="159"/>
      <c r="EB102" s="159" t="e">
        <f>IF('Urban Macro UL'!AF19&lt;&gt;"", INDEX('Urban Macro UL'!AF19:AM19, MATCH(5,'Urban Macro UL'!AF19:AM19,-1)), "")</f>
        <v>#N/A</v>
      </c>
      <c r="EC102" s="159" t="e">
        <f>IF('Urban Macro UL'!AF19&lt;&gt;"", INDEX('Urban Macro UL'!AF19:AM19, MATCH(5,'Urban Macro UL'!AF19:AM19,-1)+1), "")</f>
        <v>#N/A</v>
      </c>
      <c r="ED102" s="159" t="e">
        <f>IF('Urban Macro UL'!AF19&lt;&gt;"", INDEX('Urban Macro UL'!AF$5:AM$5, MATCH(5,'Urban Macro UL'!AF19:AM19,-1)), "")</f>
        <v>#N/A</v>
      </c>
      <c r="EF102" s="159" t="e">
        <f>IF('Dense Urban UL'!E19&lt;&gt;"", IF('Dense Urban UL'!E19&lt;=5, 'Dense Urban UL'!E19, INDEX('Dense Urban UL'!E19:L19, MATCH(5,'Dense Urban UL'!E19:L19,-1))), "")</f>
        <v>#N/A</v>
      </c>
      <c r="EG102" s="159" t="e">
        <f>IF('Dense Urban UL'!E19&lt;&gt;"", IF('Dense Urban UL'!E19&lt;=5, 'Dense Urban UL'!E19, INDEX('Dense Urban UL'!E19:L19, MATCH(5,'Dense Urban UL'!E19:L19,-1)+1)), "")</f>
        <v>#N/A</v>
      </c>
      <c r="EH102" s="159" t="e">
        <f>IF('Dense Urban UL'!E19&lt;&gt;"", IF('Dense Urban UL'!E19&lt;=5, 'Dense Urban UL'!E$5, INDEX('Dense Urban UL'!E$5:L$5, MATCH(5,'Dense Urban UL'!E19:L19,-1))), "")</f>
        <v>#N/A</v>
      </c>
      <c r="EI102" s="159"/>
      <c r="EJ102" s="159"/>
      <c r="EK102" s="159"/>
      <c r="EL102" s="159" t="e">
        <f>IF('Dense Urban UL'!N19&lt;&gt;"", IF('Dense Urban UL'!N19&lt;=5, 'Dense Urban UL'!N19, INDEX('Dense Urban UL'!N19:U19, MATCH(5,'Dense Urban UL'!N19:U19,-1))), "")</f>
        <v>#N/A</v>
      </c>
      <c r="EM102" s="159" t="e">
        <f>IF('Dense Urban UL'!N19&lt;&gt;"", IF('Dense Urban UL'!N19&lt;=5, 'Dense Urban UL'!N19, INDEX('Dense Urban UL'!N19:U19, MATCH(5,'Dense Urban UL'!N19:U19,-1)+1)), "")</f>
        <v>#N/A</v>
      </c>
      <c r="EN102" s="159" t="e">
        <f>IF('Dense Urban UL'!N19&lt;&gt;"", IF('Dense Urban UL'!N19&lt;=5, 'Dense Urban UL'!N$5, INDEX('Dense Urban UL'!N$5:U$5, MATCH(5,'Dense Urban UL'!N19:U19,-1))), "")</f>
        <v>#N/A</v>
      </c>
    </row>
    <row r="103" spans="2:144" s="55" customFormat="1" x14ac:dyDescent="0.15">
      <c r="B103" s="232" t="s">
        <v>87</v>
      </c>
      <c r="C103" s="148" t="s">
        <v>98</v>
      </c>
      <c r="D103" s="166">
        <f t="shared" si="116"/>
        <v>15.453425593435055</v>
      </c>
      <c r="E103" s="167"/>
      <c r="F103" s="168">
        <f t="shared" si="89"/>
        <v>15.454548774408908</v>
      </c>
      <c r="G103" s="166">
        <f t="shared" si="90"/>
        <v>15.129001896589219</v>
      </c>
      <c r="H103" s="167"/>
      <c r="I103" s="169">
        <f t="shared" si="91"/>
        <v>15.118152009066</v>
      </c>
      <c r="J103" s="166" t="str">
        <f t="shared" si="92"/>
        <v/>
      </c>
      <c r="K103" s="167"/>
      <c r="L103" s="168" t="str">
        <f t="shared" si="93"/>
        <v/>
      </c>
      <c r="M103" s="166">
        <f t="shared" si="94"/>
        <v>10.102014351171436</v>
      </c>
      <c r="N103" s="167"/>
      <c r="O103" s="168">
        <f t="shared" si="95"/>
        <v>9.9115280784753956</v>
      </c>
      <c r="P103" s="163">
        <f t="array" ref="P103">IF(MAX(IF(ISERROR(AL103:AO103),"",AL103:AO103))=0, "", MAX(IF(ISERROR(AL103:AO103),"",AL103:AO103)))</f>
        <v>15.453425593435055</v>
      </c>
      <c r="Q103" s="164" t="str">
        <f t="array" ref="Q103">IF(MAX(IF(ISERROR(AP103:AS103),"",AP103:AS103))=0, "", MAX(IF(ISERROR(AP103:AS103),"",AP103:AS103)))</f>
        <v/>
      </c>
      <c r="R103" s="165">
        <f t="array" ref="R103">IF(MAX(IF(ISERROR(AT103:AW103),"",AT103:AW103))=0, "", MAX(IF(ISERROR(AT103:AW103),"",AT103:AW103)))</f>
        <v>15.454548774408908</v>
      </c>
      <c r="T103" s="232" t="s">
        <v>87</v>
      </c>
      <c r="U103" s="148" t="s">
        <v>98</v>
      </c>
      <c r="V103" s="189">
        <f t="shared" si="96"/>
        <v>8.4867990587706785</v>
      </c>
      <c r="W103" s="193"/>
      <c r="X103" s="191">
        <f t="shared" si="97"/>
        <v>7.3999549417548955</v>
      </c>
      <c r="Y103" s="189">
        <f t="shared" si="98"/>
        <v>9.5219654697399871</v>
      </c>
      <c r="Z103" s="193"/>
      <c r="AA103" s="217">
        <f t="shared" si="99"/>
        <v>8.515805328210714</v>
      </c>
      <c r="AB103" s="189" t="str">
        <f t="shared" si="115"/>
        <v/>
      </c>
      <c r="AC103" s="193"/>
      <c r="AD103" s="191" t="str">
        <f t="shared" si="100"/>
        <v/>
      </c>
      <c r="AE103" s="189">
        <f t="shared" si="101"/>
        <v>5</v>
      </c>
      <c r="AF103" s="193"/>
      <c r="AG103" s="191">
        <f t="shared" si="102"/>
        <v>5</v>
      </c>
      <c r="AH103" s="189">
        <f t="array" ref="AH103">IF(MAX(IF(ISERROR(AY103:BB103),"",AY103:BB103))=0, "", MAX(IF(ISERROR(AY103:BB103),"",AY103:BB103)))</f>
        <v>9.5219654697399871</v>
      </c>
      <c r="AI103" s="190" t="str">
        <f t="array" ref="AI103">IF(MAX(IF(ISERROR(BC103:BF103),"",BC103:BF103))=0, "", MAX(IF(ISERROR(BC103:BF103),"",BC103:BF103)))</f>
        <v/>
      </c>
      <c r="AJ103" s="191">
        <f t="array" ref="AJ103">IF(MAX(IF(ISERROR(BG103:BJ103),"",BG103:BJ103))=0, "", MAX(IF(ISERROR(BG103:BJ103),"",BG103:BJ103)))</f>
        <v>8.515805328210714</v>
      </c>
      <c r="AL103" s="99">
        <f t="shared" si="76"/>
        <v>15.453425593435055</v>
      </c>
      <c r="AM103" s="99">
        <f t="shared" si="77"/>
        <v>15.129001896589219</v>
      </c>
      <c r="AN103" s="99" t="str">
        <f t="shared" si="78"/>
        <v/>
      </c>
      <c r="AO103" s="99">
        <f t="shared" si="79"/>
        <v>10.102014351171436</v>
      </c>
      <c r="AP103" s="99">
        <f t="shared" si="80"/>
        <v>0</v>
      </c>
      <c r="AQ103" s="99">
        <f t="shared" si="81"/>
        <v>0</v>
      </c>
      <c r="AR103" s="99">
        <f t="shared" si="82"/>
        <v>0</v>
      </c>
      <c r="AS103" s="99">
        <f t="shared" si="83"/>
        <v>0</v>
      </c>
      <c r="AT103" s="99">
        <f t="shared" si="84"/>
        <v>15.454548774408908</v>
      </c>
      <c r="AU103" s="99">
        <f t="shared" si="85"/>
        <v>15.118152009066</v>
      </c>
      <c r="AV103" s="99" t="str">
        <f t="shared" si="86"/>
        <v/>
      </c>
      <c r="AW103" s="99">
        <f t="shared" si="87"/>
        <v>9.9115280784753956</v>
      </c>
      <c r="AX103" s="99"/>
      <c r="AY103" s="99">
        <f t="shared" si="103"/>
        <v>8.4867990587706785</v>
      </c>
      <c r="AZ103" s="99">
        <f t="shared" si="104"/>
        <v>9.5219654697399871</v>
      </c>
      <c r="BA103" s="99" t="str">
        <f t="shared" si="105"/>
        <v/>
      </c>
      <c r="BB103" s="99">
        <f t="shared" si="106"/>
        <v>5</v>
      </c>
      <c r="BC103" s="99">
        <f t="shared" si="107"/>
        <v>0</v>
      </c>
      <c r="BD103" s="99">
        <f t="shared" si="108"/>
        <v>0</v>
      </c>
      <c r="BE103" s="99">
        <f t="shared" si="109"/>
        <v>0</v>
      </c>
      <c r="BF103" s="99">
        <f t="shared" si="110"/>
        <v>0</v>
      </c>
      <c r="BG103" s="99">
        <f t="shared" si="111"/>
        <v>7.3999549417548955</v>
      </c>
      <c r="BH103" s="99">
        <f t="shared" si="112"/>
        <v>8.515805328210714</v>
      </c>
      <c r="BI103" s="99" t="str">
        <f t="shared" si="113"/>
        <v/>
      </c>
      <c r="BJ103" s="99">
        <f t="shared" si="114"/>
        <v>5</v>
      </c>
      <c r="BM103" s="159">
        <f>IF('Indoor hotspot DL'!E20&lt;&gt;"", INDEX('Indoor hotspot DL'!E20:L20, MATCH(5,'Indoor hotspot DL'!E20:L20,-1)), "")</f>
        <v>5.2634258854576803</v>
      </c>
      <c r="BN103" s="159">
        <f>IF('Indoor hotspot DL'!E20&lt;&gt;"", INDEX('Indoor hotspot DL'!E20:L20, MATCH(5,'Indoor hotspot DL'!E20:L20,-1)+1), "")</f>
        <v>2.3585845038538902</v>
      </c>
      <c r="BO103" s="159">
        <f>IF('Indoor hotspot DL'!E20&lt;&gt;"", INDEX('Indoor hotspot DL'!E$5:L$5, MATCH(5,'Indoor hotspot DL'!E20:L20,-1)), "")</f>
        <v>15</v>
      </c>
      <c r="BP103" s="159"/>
      <c r="BQ103" s="159"/>
      <c r="BR103" s="159"/>
      <c r="BS103" s="159">
        <f>IF('Indoor hotspot DL'!N20&lt;&gt;"", INDEX('Indoor hotspot DL'!N20:U20, MATCH(5,'Indoor hotspot DL'!N20:U20,-1)), "")</f>
        <v>5.2639093362467202</v>
      </c>
      <c r="BT103" s="159">
        <f>IF('Indoor hotspot DL'!N20&lt;&gt;"", INDEX('Indoor hotspot DL'!N20:U20, MATCH(5,'Indoor hotspot DL'!N20:U20,-1)+1), "")</f>
        <v>2.3609278400375802</v>
      </c>
      <c r="BU103" s="159">
        <f>IF('Indoor hotspot DL'!N20&lt;&gt;"", INDEX('Indoor hotspot DL'!N$5:U$5, MATCH(5,'Indoor hotspot DL'!N20:U20,-1)), "")</f>
        <v>15</v>
      </c>
      <c r="BW103" s="159">
        <f>IF('Urban Macro DL'!E20&lt;&gt;"", INDEX('Urban Macro DL'!E20:L20, MATCH(5,'Urban Macro DL'!E20:L20,-1)), "")</f>
        <v>5.0588005681126802</v>
      </c>
      <c r="BX103" s="159">
        <f>IF('Urban Macro DL'!E20&lt;&gt;"", INDEX('Urban Macro DL'!E20:L20, MATCH(5,'Urban Macro DL'!E20:L20,-1)+1), "")</f>
        <v>2.7797422880658802</v>
      </c>
      <c r="BY103" s="159">
        <f>IF('Urban Macro DL'!E20&lt;&gt;"", INDEX('Urban Macro DL'!E$5:L$5, MATCH(5,'Urban Macro DL'!E20:L20,-1)), "")</f>
        <v>15</v>
      </c>
      <c r="BZ103" s="159"/>
      <c r="CA103" s="159"/>
      <c r="CB103" s="159"/>
      <c r="CC103" s="159">
        <f>IF('Urban Macro DL'!N20&lt;&gt;"", INDEX('Urban Macro DL'!N20:U20, MATCH(5,'Urban Macro DL'!N20:U20,-1)), "")</f>
        <v>5.0537639095584002</v>
      </c>
      <c r="CD103" s="159">
        <f>IF('Urban Macro DL'!N20&lt;&gt;"", INDEX('Urban Macro DL'!N20:U20, MATCH(5,'Urban Macro DL'!N20:U20,-1)+1), "")</f>
        <v>2.7785630905707199</v>
      </c>
      <c r="CE103" s="159">
        <f>IF('Urban Macro DL'!N20&lt;&gt;"", INDEX('Urban Macro DL'!N$5:U$5, MATCH(5,'Urban Macro DL'!N20:U20,-1)), "")</f>
        <v>15</v>
      </c>
      <c r="CG103" s="159" t="str">
        <f>IF('Urban Macro DL'!W20&lt;&gt;"", INDEX('Urban Macro DL'!W20:AD20, MATCH(5,'Urban Macro DL'!W20:AD20,-1)), "")</f>
        <v/>
      </c>
      <c r="CH103" s="159" t="str">
        <f>IF('Urban Macro DL'!W20&lt;&gt;"", INDEX('Urban Macro DL'!W20:AD20, MATCH(5,'Urban Macro DL'!W20:AD20,-1)+1), "")</f>
        <v/>
      </c>
      <c r="CI103" s="159" t="str">
        <f>IF('Urban Macro DL'!W20&lt;&gt;"", INDEX('Urban Macro DL'!W$5:AD$5, MATCH(5,'Urban Macro DL'!W20:AD20,-1)), "")</f>
        <v/>
      </c>
      <c r="CJ103" s="159"/>
      <c r="CK103" s="159"/>
      <c r="CL103" s="159"/>
      <c r="CM103" s="159" t="str">
        <f>IF('Urban Macro DL'!AF20&lt;&gt;"", INDEX('Urban Macro DL'!AF20:AM20, MATCH(5,'Urban Macro DL'!AF20:AM20,-1)), "")</f>
        <v/>
      </c>
      <c r="CN103" s="159" t="str">
        <f>IF('Urban Macro DL'!AF20&lt;&gt;"", INDEX('Urban Macro DL'!AF20:AM20, MATCH(5,'Urban Macro DL'!AF20:AM20,-1)+1), "")</f>
        <v/>
      </c>
      <c r="CO103" s="159" t="str">
        <f>IF('Urban Macro DL'!AF20&lt;&gt;"", INDEX('Urban Macro DL'!AF$5:AM$5, MATCH(5,'Urban Macro DL'!AF20:AM20,-1)), "")</f>
        <v/>
      </c>
      <c r="CQ103" s="159">
        <f>IF('Dense Urban DL'!E20&lt;&gt;"", IF('Dense Urban DL'!E20&lt;=5, 'Dense Urban DL'!E20, INDEX('Dense Urban DL'!E20:L20, MATCH(5,'Dense Urban DL'!E20:L20,-1))), "")</f>
        <v>5.0472000000000001</v>
      </c>
      <c r="CR103" s="159">
        <f>IF('Dense Urban DL'!E20&lt;&gt;"", IF('Dense Urban DL'!E20&lt;=5, 'Dense Urban DL'!E20, INDEX('Dense Urban DL'!E20:L20, MATCH(5,'Dense Urban DL'!E20:L20,-1)+1)), "")</f>
        <v>2.7338</v>
      </c>
      <c r="CS103" s="159">
        <f>IF('Dense Urban DL'!E20&lt;&gt;"", IF('Dense Urban DL'!E20&lt;=5, 'Dense Urban DL'!E$5, INDEX('Dense Urban DL'!E$5:L$5, MATCH(5,'Dense Urban DL'!E20:L20,-1))), "")</f>
        <v>10</v>
      </c>
      <c r="CT103" s="159"/>
      <c r="CU103" s="159"/>
      <c r="CV103" s="159"/>
      <c r="CW103" s="159">
        <f>IF('Dense Urban DL'!N20&lt;&gt;"", IF('Dense Urban DL'!N20&lt;=5, 'Dense Urban DL'!N20, INDEX('Dense Urban DL'!N20:U20, MATCH(5,'Dense Urban DL'!N20:U20,-1))), "")</f>
        <v>8.6751000000000005</v>
      </c>
      <c r="CX103" s="159">
        <f>IF('Dense Urban DL'!N20&lt;&gt;"", IF('Dense Urban DL'!N20&lt;=5, 'Dense Urban DL'!N20, INDEX('Dense Urban DL'!N20:U20, MATCH(5,'Dense Urban DL'!N20:U20,-1)+1)), "")</f>
        <v>4.9337999999999997</v>
      </c>
      <c r="CY103" s="159">
        <f>IF('Dense Urban DL'!N20&lt;&gt;"", IF('Dense Urban DL'!N20&lt;=5, 'Dense Urban DL'!N$5, INDEX('Dense Urban DL'!N$5:U$5, MATCH(5,'Dense Urban DL'!N20:U20,-1))), "")</f>
        <v>5</v>
      </c>
      <c r="DB103" s="159">
        <f>IF('Indoor hotspot UL'!E20&lt;&gt;"", INDEX('Indoor hotspot UL'!E20:L20, MATCH(5,'Indoor hotspot UL'!E20:L20,-1)), "")</f>
        <v>7.8788732594120798</v>
      </c>
      <c r="DC103" s="159">
        <f>IF('Indoor hotspot UL'!E20&lt;&gt;"", INDEX('Indoor hotspot UL'!E20:L20, MATCH(5,'Indoor hotspot UL'!E20:L20,-1)+1), "")</f>
        <v>3.7506266772487402</v>
      </c>
      <c r="DD103" s="159">
        <f>IF('Indoor hotspot UL'!E20&lt;&gt;"", INDEX('Indoor hotspot UL'!E$5:L$5, MATCH(5,'Indoor hotspot UL'!E20:L20,-1)), "")</f>
        <v>5</v>
      </c>
      <c r="DE103" s="159"/>
      <c r="DF103" s="159"/>
      <c r="DG103" s="159"/>
      <c r="DH103" s="159">
        <f>IF('Indoor hotspot UL'!N20&lt;&gt;"", INDEX('Indoor hotspot UL'!N20:U20, MATCH(5,'Indoor hotspot UL'!N20:U20,-1)), "")</f>
        <v>6.7604551141607097</v>
      </c>
      <c r="DI103" s="159">
        <f>IF('Indoor hotspot UL'!N20&lt;&gt;"", INDEX('Indoor hotspot UL'!N20:U20, MATCH(5,'Indoor hotspot UL'!N20:U20,-1)+1), "")</f>
        <v>3.09277143491332</v>
      </c>
      <c r="DJ103" s="159">
        <f>IF('Indoor hotspot UL'!N20&lt;&gt;"", INDEX('Indoor hotspot UL'!N$5:U$5, MATCH(5,'Indoor hotspot UL'!N20:U20,-1)), "")</f>
        <v>5</v>
      </c>
      <c r="DL103" s="159">
        <f>IF('Urban Macro UL'!E20&lt;&gt;"", INDEX('Urban Macro UL'!E20:L20, MATCH(5,'Urban Macro UL'!E20:L20,-1)), "")</f>
        <v>8.1536085303179</v>
      </c>
      <c r="DM103" s="159">
        <f>IF('Urban Macro UL'!E20&lt;&gt;"", INDEX('Urban Macro UL'!E20:L20, MATCH(5,'Urban Macro UL'!E20:L20,-1)+1), "")</f>
        <v>4.6666197956391802</v>
      </c>
      <c r="DN103" s="159">
        <f>IF('Urban Macro UL'!E20&lt;&gt;"", INDEX('Urban Macro UL'!E$5:L$5, MATCH(5,'Urban Macro UL'!E20:L20,-1)), "")</f>
        <v>5</v>
      </c>
      <c r="DO103" s="159"/>
      <c r="DP103" s="159"/>
      <c r="DQ103" s="159"/>
      <c r="DR103" s="159">
        <f>IF('Urban Macro UL'!N20&lt;&gt;"", IF('Urban Macro UL'!N20&lt;=5, 'Urban Macro UL'!N20, INDEX('Urban Macro UL'!N20:U20, MATCH(5,'Urban Macro UL'!N20:U20,-1))), "")</f>
        <v>7.2307775757171804</v>
      </c>
      <c r="DS103" s="159">
        <f>IF('Urban Macro UL'!N20&lt;&gt;"", IF('Urban Macro UL'!N20&lt;=5, 'Urban Macro UL'!N20, INDEX('Urban Macro UL'!N20:U20, MATCH(5,'Urban Macro UL'!N20:U20,-1)+1)), "")</f>
        <v>4.0582788628085202</v>
      </c>
      <c r="DT103" s="159">
        <f>IF('Urban Macro UL'!N20&lt;&gt;"", IF('Urban Macro UL'!N20&lt;=5, 'Urban Macro UL'!N$5, INDEX('Urban Macro UL'!N$5:U$5, MATCH(5,'Urban Macro UL'!N20:U20,-1))), "")</f>
        <v>5</v>
      </c>
      <c r="DV103" s="159" t="str">
        <f>IF('Urban Macro UL'!W20&lt;&gt;"", INDEX('Urban Macro UL'!W20:AD20, MATCH(5,'Urban Macro UL'!W20:AD20,-1)), "")</f>
        <v/>
      </c>
      <c r="DW103" s="159" t="str">
        <f>IF('Urban Macro UL'!W20&lt;&gt;"", INDEX('Urban Macro UL'!W20:AD20, MATCH(5,'Urban Macro UL'!W20:AD20,-1)+1), "")</f>
        <v/>
      </c>
      <c r="DX103" s="159" t="str">
        <f>IF('Urban Macro UL'!W20&lt;&gt;"", INDEX('Urban Macro UL'!W$5:AD$5, MATCH(5,'Urban Macro UL'!W20:AD20,-1)), "")</f>
        <v/>
      </c>
      <c r="DY103" s="159"/>
      <c r="DZ103" s="159"/>
      <c r="EA103" s="159"/>
      <c r="EB103" s="159" t="str">
        <f>IF('Urban Macro UL'!AF20&lt;&gt;"", INDEX('Urban Macro UL'!AF20:AM20, MATCH(5,'Urban Macro UL'!AF20:AM20,-1)), "")</f>
        <v/>
      </c>
      <c r="EC103" s="159" t="str">
        <f>IF('Urban Macro UL'!AF20&lt;&gt;"", INDEX('Urban Macro UL'!AF20:AM20, MATCH(5,'Urban Macro UL'!AF20:AM20,-1)+1), "")</f>
        <v/>
      </c>
      <c r="ED103" s="159" t="str">
        <f>IF('Urban Macro UL'!AF20&lt;&gt;"", INDEX('Urban Macro UL'!AF$5:AM$5, MATCH(5,'Urban Macro UL'!AF20:AM20,-1)), "")</f>
        <v/>
      </c>
      <c r="EF103" s="159">
        <f>IF('Dense Urban UL'!E20&lt;&gt;"", IF('Dense Urban UL'!E20&lt;=5, 'Dense Urban UL'!E20, INDEX('Dense Urban UL'!E20:L20, MATCH(5,'Dense Urban UL'!E20:L20,-1))), "")</f>
        <v>4.2847999999999997</v>
      </c>
      <c r="EG103" s="159">
        <f>IF('Dense Urban UL'!E20&lt;&gt;"", IF('Dense Urban UL'!E20&lt;=5, 'Dense Urban UL'!E20, INDEX('Dense Urban UL'!E20:L20, MATCH(5,'Dense Urban UL'!E20:L20,-1)+1)), "")</f>
        <v>4.2847999999999997</v>
      </c>
      <c r="EH103" s="159">
        <f>IF('Dense Urban UL'!E20&lt;&gt;"", IF('Dense Urban UL'!E20&lt;=5, 'Dense Urban UL'!E$5, INDEX('Dense Urban UL'!E$5:L$5, MATCH(5,'Dense Urban UL'!E20:L20,-1))), "")</f>
        <v>5</v>
      </c>
      <c r="EI103" s="159"/>
      <c r="EJ103" s="159"/>
      <c r="EK103" s="159"/>
      <c r="EL103" s="159">
        <f>IF('Dense Urban UL'!N20&lt;&gt;"", IF('Dense Urban UL'!N20&lt;=5, 'Dense Urban UL'!N20, INDEX('Dense Urban UL'!N20:U20, MATCH(5,'Dense Urban UL'!N20:U20,-1))), "")</f>
        <v>3.6513</v>
      </c>
      <c r="EM103" s="159">
        <f>IF('Dense Urban UL'!N20&lt;&gt;"", IF('Dense Urban UL'!N20&lt;=5, 'Dense Urban UL'!N20, INDEX('Dense Urban UL'!N20:U20, MATCH(5,'Dense Urban UL'!N20:U20,-1)+1)), "")</f>
        <v>3.6513</v>
      </c>
      <c r="EN103" s="159">
        <f>IF('Dense Urban UL'!N20&lt;&gt;"", IF('Dense Urban UL'!N20&lt;=5, 'Dense Urban UL'!N$5, INDEX('Dense Urban UL'!N$5:U$5, MATCH(5,'Dense Urban UL'!N20:U20,-1))), "")</f>
        <v>5</v>
      </c>
    </row>
    <row r="104" spans="2:144" s="55" customFormat="1" x14ac:dyDescent="0.15">
      <c r="B104" s="232"/>
      <c r="C104" s="148" t="s">
        <v>99</v>
      </c>
      <c r="D104" s="166">
        <f t="shared" si="116"/>
        <v>13.135844261952419</v>
      </c>
      <c r="E104" s="167"/>
      <c r="F104" s="168">
        <f t="shared" si="89"/>
        <v>13.139530655716701</v>
      </c>
      <c r="G104" s="166">
        <f t="shared" si="90"/>
        <v>20.576797505895701</v>
      </c>
      <c r="H104" s="167"/>
      <c r="I104" s="169">
        <f t="shared" si="91"/>
        <v>23.851317827161672</v>
      </c>
      <c r="J104" s="166" t="str">
        <f t="shared" si="92"/>
        <v/>
      </c>
      <c r="K104" s="167"/>
      <c r="L104" s="168" t="str">
        <f t="shared" si="93"/>
        <v/>
      </c>
      <c r="M104" s="166">
        <f t="shared" si="94"/>
        <v>14.135016616276456</v>
      </c>
      <c r="N104" s="167"/>
      <c r="O104" s="168">
        <f t="shared" si="95"/>
        <v>13.511475602414061</v>
      </c>
      <c r="P104" s="163">
        <f t="array" ref="P104">IF(MAX(IF(ISERROR(AL104:AO104),"",AL104:AO104))=0, "", MAX(IF(ISERROR(AL104:AO104),"",AL104:AO104)))</f>
        <v>20.576797505895701</v>
      </c>
      <c r="Q104" s="164" t="str">
        <f t="array" ref="Q104">IF(MAX(IF(ISERROR(AP104:AS104),"",AP104:AS104))=0, "", MAX(IF(ISERROR(AP104:AS104),"",AP104:AS104)))</f>
        <v/>
      </c>
      <c r="R104" s="165">
        <f t="array" ref="R104">IF(MAX(IF(ISERROR(AT104:AW104),"",AT104:AW104))=0, "", MAX(IF(ISERROR(AT104:AW104),"",AT104:AW104)))</f>
        <v>23.851317827161672</v>
      </c>
      <c r="T104" s="232"/>
      <c r="U104" s="148" t="s">
        <v>99</v>
      </c>
      <c r="V104" s="189">
        <f t="shared" si="96"/>
        <v>9.75269815522811</v>
      </c>
      <c r="W104" s="193"/>
      <c r="X104" s="191">
        <f t="shared" si="97"/>
        <v>9.6832641415134955</v>
      </c>
      <c r="Y104" s="189">
        <f t="shared" si="98"/>
        <v>19.294392132672627</v>
      </c>
      <c r="Z104" s="193"/>
      <c r="AA104" s="217">
        <f t="shared" si="99"/>
        <v>22.809351266060059</v>
      </c>
      <c r="AB104" s="189" t="str">
        <f t="shared" si="115"/>
        <v/>
      </c>
      <c r="AC104" s="193"/>
      <c r="AD104" s="191" t="str">
        <f t="shared" si="100"/>
        <v/>
      </c>
      <c r="AE104" s="189">
        <f t="shared" si="101"/>
        <v>16.172067229435591</v>
      </c>
      <c r="AF104" s="193"/>
      <c r="AG104" s="191">
        <f t="shared" si="102"/>
        <v>14.246001913613997</v>
      </c>
      <c r="AH104" s="189">
        <f t="array" ref="AH104">IF(MAX(IF(ISERROR(AY104:BB104),"",AY104:BB104))=0, "", MAX(IF(ISERROR(AY104:BB104),"",AY104:BB104)))</f>
        <v>19.294392132672627</v>
      </c>
      <c r="AI104" s="190" t="str">
        <f t="array" ref="AI104">IF(MAX(IF(ISERROR(BC104:BF104),"",BC104:BF104))=0, "", MAX(IF(ISERROR(BC104:BF104),"",BC104:BF104)))</f>
        <v/>
      </c>
      <c r="AJ104" s="191">
        <f t="array" ref="AJ104">IF(MAX(IF(ISERROR(BG104:BJ104),"",BG104:BJ104))=0, "", MAX(IF(ISERROR(BG104:BJ104),"",BG104:BJ104)))</f>
        <v>22.809351266060059</v>
      </c>
      <c r="AK104" s="226"/>
      <c r="AL104" s="99">
        <f t="shared" si="76"/>
        <v>13.135844261952419</v>
      </c>
      <c r="AM104" s="99">
        <f t="shared" si="77"/>
        <v>20.576797505895701</v>
      </c>
      <c r="AN104" s="99" t="str">
        <f t="shared" si="78"/>
        <v/>
      </c>
      <c r="AO104" s="99">
        <f t="shared" si="79"/>
        <v>14.135016616276456</v>
      </c>
      <c r="AP104" s="99">
        <f t="shared" si="80"/>
        <v>0</v>
      </c>
      <c r="AQ104" s="99">
        <f t="shared" si="81"/>
        <v>0</v>
      </c>
      <c r="AR104" s="99">
        <f t="shared" si="82"/>
        <v>0</v>
      </c>
      <c r="AS104" s="99">
        <f t="shared" si="83"/>
        <v>0</v>
      </c>
      <c r="AT104" s="99">
        <f t="shared" si="84"/>
        <v>13.139530655716701</v>
      </c>
      <c r="AU104" s="99">
        <f t="shared" si="85"/>
        <v>23.851317827161672</v>
      </c>
      <c r="AV104" s="99" t="str">
        <f t="shared" si="86"/>
        <v/>
      </c>
      <c r="AW104" s="99">
        <f t="shared" si="87"/>
        <v>13.511475602414061</v>
      </c>
      <c r="AX104" s="99"/>
      <c r="AY104" s="99">
        <f t="shared" si="103"/>
        <v>9.75269815522811</v>
      </c>
      <c r="AZ104" s="99">
        <f t="shared" si="104"/>
        <v>19.294392132672627</v>
      </c>
      <c r="BA104" s="99" t="str">
        <f t="shared" si="105"/>
        <v/>
      </c>
      <c r="BB104" s="99">
        <f t="shared" si="106"/>
        <v>16.172067229435591</v>
      </c>
      <c r="BC104" s="99">
        <f t="shared" si="107"/>
        <v>0</v>
      </c>
      <c r="BD104" s="99">
        <f t="shared" si="108"/>
        <v>0</v>
      </c>
      <c r="BE104" s="99">
        <f t="shared" si="109"/>
        <v>0</v>
      </c>
      <c r="BF104" s="99">
        <f t="shared" si="110"/>
        <v>0</v>
      </c>
      <c r="BG104" s="99">
        <f t="shared" si="111"/>
        <v>9.6832641415134955</v>
      </c>
      <c r="BH104" s="99">
        <f t="shared" si="112"/>
        <v>22.809351266060059</v>
      </c>
      <c r="BI104" s="99" t="str">
        <f t="shared" si="113"/>
        <v/>
      </c>
      <c r="BJ104" s="99">
        <f t="shared" si="114"/>
        <v>14.246001913613997</v>
      </c>
      <c r="BM104" s="159">
        <f>IF('Indoor hotspot DL'!E21&lt;&gt;"", INDEX('Indoor hotspot DL'!E21:L21, MATCH(5,'Indoor hotspot DL'!E21:L21,-1)), "")</f>
        <v>7.82348100418975</v>
      </c>
      <c r="BN104" s="159">
        <f>IF('Indoor hotspot DL'!E21&lt;&gt;"", INDEX('Indoor hotspot DL'!E21:L21, MATCH(5,'Indoor hotspot DL'!E21:L21,-1)+1), "")</f>
        <v>3.3215338914976602</v>
      </c>
      <c r="BO104" s="159">
        <f>IF('Indoor hotspot DL'!E21&lt;&gt;"", INDEX('Indoor hotspot DL'!E$5:L$5, MATCH(5,'Indoor hotspot DL'!E21:L21,-1)), "")</f>
        <v>10</v>
      </c>
      <c r="BP104" s="159"/>
      <c r="BQ104" s="159"/>
      <c r="BR104" s="159"/>
      <c r="BS104" s="159">
        <f>IF('Indoor hotspot DL'!N21&lt;&gt;"", INDEX('Indoor hotspot DL'!N21:U21, MATCH(5,'Indoor hotspot DL'!N21:U21,-1)), "")</f>
        <v>7.8271989405856397</v>
      </c>
      <c r="BT104" s="159">
        <f>IF('Indoor hotspot DL'!N21&lt;&gt;"", INDEX('Indoor hotspot DL'!N21:U21, MATCH(5,'Indoor hotspot DL'!N21:U21,-1)+1), "")</f>
        <v>3.3246167864065499</v>
      </c>
      <c r="BU104" s="159">
        <f>IF('Indoor hotspot DL'!N21&lt;&gt;"", INDEX('Indoor hotspot DL'!N$5:U$5, MATCH(5,'Indoor hotspot DL'!N21:U21,-1)), "")</f>
        <v>10</v>
      </c>
      <c r="BW104" s="159">
        <f>IF('Urban Macro DL'!E21&lt;&gt;"", INDEX('Urban Macro DL'!E21:L21, MATCH(5,'Urban Macro DL'!E21:L21,-1)), "")</f>
        <v>5.5021358306769503</v>
      </c>
      <c r="BX104" s="159">
        <f>IF('Urban Macro DL'!E21&lt;&gt;"", INDEX('Urban Macro DL'!E21:L21, MATCH(5,'Urban Macro DL'!E21:L21,-1)+1), "")</f>
        <v>1.1493445517237799</v>
      </c>
      <c r="BY104" s="159">
        <f>IF('Urban Macro DL'!E21&lt;&gt;"", INDEX('Urban Macro DL'!E$5:L$5, MATCH(5,'Urban Macro DL'!E21:L21,-1)), "")</f>
        <v>20</v>
      </c>
      <c r="BZ104" s="159"/>
      <c r="CA104" s="159"/>
      <c r="CB104" s="159"/>
      <c r="CC104" s="159">
        <f>IF('Urban Macro DL'!N21&lt;&gt;"", INDEX('Urban Macro DL'!N21:U21, MATCH(5,'Urban Macro DL'!N21:U21,-1)), "")</f>
        <v>7.2443102693304997</v>
      </c>
      <c r="CD104" s="159">
        <f>IF('Urban Macro DL'!N21&lt;&gt;"", INDEX('Urban Macro DL'!N21:U21, MATCH(5,'Urban Macro DL'!N21:U21,-1)+1), "")</f>
        <v>4.3306189433350797</v>
      </c>
      <c r="CE104" s="159">
        <f>IF('Urban Macro DL'!N21&lt;&gt;"", INDEX('Urban Macro DL'!N$5:U$5, MATCH(5,'Urban Macro DL'!N21:U21,-1)), "")</f>
        <v>20</v>
      </c>
      <c r="CG104" s="159" t="str">
        <f>IF('Urban Macro DL'!W21&lt;&gt;"", INDEX('Urban Macro DL'!W21:AD21, MATCH(5,'Urban Macro DL'!W21:AD21,-1)), "")</f>
        <v/>
      </c>
      <c r="CH104" s="159" t="str">
        <f>IF('Urban Macro DL'!W21&lt;&gt;"", INDEX('Urban Macro DL'!W21:AD21, MATCH(5,'Urban Macro DL'!W21:AD21,-1)+1), "")</f>
        <v/>
      </c>
      <c r="CI104" s="159" t="str">
        <f>IF('Urban Macro DL'!W21&lt;&gt;"", INDEX('Urban Macro DL'!W$5:AD$5, MATCH(5,'Urban Macro DL'!W21:AD21,-1)), "")</f>
        <v/>
      </c>
      <c r="CJ104" s="159"/>
      <c r="CK104" s="159"/>
      <c r="CL104" s="159"/>
      <c r="CM104" s="159" t="str">
        <f>IF('Urban Macro DL'!AF21&lt;&gt;"", INDEX('Urban Macro DL'!AF21:AM21, MATCH(5,'Urban Macro DL'!AF21:AM21,-1)), "")</f>
        <v/>
      </c>
      <c r="CN104" s="159" t="str">
        <f>IF('Urban Macro DL'!AF21&lt;&gt;"", INDEX('Urban Macro DL'!AF21:AM21, MATCH(5,'Urban Macro DL'!AF21:AM21,-1)+1), "")</f>
        <v/>
      </c>
      <c r="CO104" s="159" t="str">
        <f>IF('Urban Macro DL'!AF21&lt;&gt;"", INDEX('Urban Macro DL'!AF$5:AM$5, MATCH(5,'Urban Macro DL'!AF21:AM21,-1)), "")</f>
        <v/>
      </c>
      <c r="CQ104" s="159">
        <f>IF('Dense Urban DL'!E21&lt;&gt;"", IF('Dense Urban DL'!E21&lt;=5, 'Dense Urban DL'!E21, INDEX('Dense Urban DL'!E21:L21, MATCH(5,'Dense Urban DL'!E21:L21,-1))), "")</f>
        <v>11.6195</v>
      </c>
      <c r="CR104" s="159">
        <f>IF('Dense Urban DL'!E21&lt;&gt;"", IF('Dense Urban DL'!E21&lt;=5, 'Dense Urban DL'!E21, INDEX('Dense Urban DL'!E21:L21, MATCH(5,'Dense Urban DL'!E21:L21,-1)+1)), "")</f>
        <v>3.6153</v>
      </c>
      <c r="CS104" s="159">
        <f>IF('Dense Urban DL'!E21&lt;&gt;"", IF('Dense Urban DL'!E21&lt;=5, 'Dense Urban DL'!E$5, INDEX('Dense Urban DL'!E$5:L$5, MATCH(5,'Dense Urban DL'!E21:L21,-1))), "")</f>
        <v>10</v>
      </c>
      <c r="CT104" s="159"/>
      <c r="CU104" s="159"/>
      <c r="CV104" s="159"/>
      <c r="CW104" s="159">
        <f>IF('Dense Urban DL'!N21&lt;&gt;"", IF('Dense Urban DL'!N21&lt;=5, 'Dense Urban DL'!N21, INDEX('Dense Urban DL'!N21:U21, MATCH(5,'Dense Urban DL'!N21:U21,-1))), "")</f>
        <v>9.7827000000000002</v>
      </c>
      <c r="CX104" s="159">
        <f>IF('Dense Urban DL'!N21&lt;&gt;"", IF('Dense Urban DL'!N21&lt;=5, 'Dense Urban DL'!N21, INDEX('Dense Urban DL'!N21:U21, MATCH(5,'Dense Urban DL'!N21:U21,-1)+1)), "")</f>
        <v>2.9725999999999999</v>
      </c>
      <c r="CY104" s="159">
        <f>IF('Dense Urban DL'!N21&lt;&gt;"", IF('Dense Urban DL'!N21&lt;=5, 'Dense Urban DL'!N$5, INDEX('Dense Urban DL'!N$5:U$5, MATCH(5,'Dense Urban DL'!N21:U21,-1))), "")</f>
        <v>10</v>
      </c>
      <c r="DB104" s="159">
        <f>IF('Indoor hotspot UL'!E21&lt;&gt;"", INDEX('Indoor hotspot UL'!E21:L21, MATCH(5,'Indoor hotspot UL'!E21:L21,-1)), "")</f>
        <v>22.110408194536699</v>
      </c>
      <c r="DC104" s="159">
        <f>IF('Indoor hotspot UL'!E21&lt;&gt;"", INDEX('Indoor hotspot UL'!E21:L21, MATCH(5,'Indoor hotspot UL'!E21:L21,-1)+1), "")</f>
        <v>4.1096772037470402</v>
      </c>
      <c r="DD104" s="159">
        <f>IF('Indoor hotspot UL'!E21&lt;&gt;"", INDEX('Indoor hotspot UL'!E$5:L$5, MATCH(5,'Indoor hotspot UL'!E21:L21,-1)), "")</f>
        <v>5</v>
      </c>
      <c r="DE104" s="159"/>
      <c r="DF104" s="159"/>
      <c r="DG104" s="159"/>
      <c r="DH104" s="159">
        <f>IF('Indoor hotspot UL'!N21&lt;&gt;"", INDEX('Indoor hotspot UL'!N21:U21, MATCH(5,'Indoor hotspot UL'!N21:U21,-1)), "")</f>
        <v>21.262578021814999</v>
      </c>
      <c r="DI104" s="159">
        <f>IF('Indoor hotspot UL'!N21&lt;&gt;"", INDEX('Indoor hotspot UL'!N21:U21, MATCH(5,'Indoor hotspot UL'!N21:U21,-1)+1), "")</f>
        <v>3.9001385667564099</v>
      </c>
      <c r="DJ104" s="159">
        <f>IF('Indoor hotspot UL'!N21&lt;&gt;"", INDEX('Indoor hotspot UL'!N$5:U$5, MATCH(5,'Indoor hotspot UL'!N21:U21,-1)), "")</f>
        <v>5</v>
      </c>
      <c r="DL104" s="159">
        <f>IF('Urban Macro UL'!E21&lt;&gt;"", INDEX('Urban Macro UL'!E21:L21, MATCH(5,'Urban Macro UL'!E21:L21,-1)), "")</f>
        <v>14.996347537400201</v>
      </c>
      <c r="DM104" s="159">
        <f>IF('Urban Macro UL'!E21&lt;&gt;"", INDEX('Urban Macro UL'!E21:L21, MATCH(5,'Urban Macro UL'!E21:L21,-1)+1), "")</f>
        <v>3.3575087581630698</v>
      </c>
      <c r="DN104" s="159">
        <f>IF('Urban Macro UL'!E21&lt;&gt;"", INDEX('Urban Macro UL'!E$5:L$5, MATCH(5,'Urban Macro UL'!E21:L21,-1)), "")</f>
        <v>15</v>
      </c>
      <c r="DO104" s="159"/>
      <c r="DP104" s="159"/>
      <c r="DQ104" s="159"/>
      <c r="DR104" s="159">
        <f>IF('Urban Macro UL'!N21&lt;&gt;"", IF('Urban Macro UL'!N21&lt;=5, 'Urban Macro UL'!N21, INDEX('Urban Macro UL'!N21:U21, MATCH(5,'Urban Macro UL'!N21:U21,-1))), "")</f>
        <v>8.84</v>
      </c>
      <c r="DS104" s="159">
        <f>IF('Urban Macro UL'!N21&lt;&gt;"", IF('Urban Macro UL'!N21&lt;=5, 'Urban Macro UL'!N21, INDEX('Urban Macro UL'!N21:U21, MATCH(5,'Urban Macro UL'!N21:U21,-1)+1)), "")</f>
        <v>2.0056819736441098</v>
      </c>
      <c r="DT104" s="159">
        <f>IF('Urban Macro UL'!N21&lt;&gt;"", IF('Urban Macro UL'!N21&lt;=5, 'Urban Macro UL'!N$5, INDEX('Urban Macro UL'!N$5:U$5, MATCH(5,'Urban Macro UL'!N21:U21,-1))), "")</f>
        <v>20</v>
      </c>
      <c r="DV104" s="159" t="str">
        <f>IF('Urban Macro UL'!W21&lt;&gt;"", INDEX('Urban Macro UL'!W21:AD21, MATCH(5,'Urban Macro UL'!W21:AD21,-1)), "")</f>
        <v/>
      </c>
      <c r="DW104" s="159" t="str">
        <f>IF('Urban Macro UL'!W21&lt;&gt;"", INDEX('Urban Macro UL'!W21:AD21, MATCH(5,'Urban Macro UL'!W21:AD21,-1)+1), "")</f>
        <v/>
      </c>
      <c r="DX104" s="159" t="str">
        <f>IF('Urban Macro UL'!W21&lt;&gt;"", INDEX('Urban Macro UL'!W$5:AD$5, MATCH(5,'Urban Macro UL'!W21:AD21,-1)), "")</f>
        <v/>
      </c>
      <c r="DY104" s="159"/>
      <c r="DZ104" s="159"/>
      <c r="EA104" s="159"/>
      <c r="EB104" s="159" t="str">
        <f>IF('Urban Macro UL'!AF21&lt;&gt;"", INDEX('Urban Macro UL'!AF21:AM21, MATCH(5,'Urban Macro UL'!AF21:AM21,-1)), "")</f>
        <v/>
      </c>
      <c r="EC104" s="159" t="str">
        <f>IF('Urban Macro UL'!AF21&lt;&gt;"", INDEX('Urban Macro UL'!AF21:AM21, MATCH(5,'Urban Macro UL'!AF21:AM21,-1)+1), "")</f>
        <v/>
      </c>
      <c r="ED104" s="159" t="str">
        <f>IF('Urban Macro UL'!AF21&lt;&gt;"", INDEX('Urban Macro UL'!AF$5:AM$5, MATCH(5,'Urban Macro UL'!AF21:AM21,-1)), "")</f>
        <v/>
      </c>
      <c r="EF104" s="159">
        <f>IF('Dense Urban UL'!E21&lt;&gt;"", IF('Dense Urban UL'!E21&lt;=5, 'Dense Urban UL'!E21, INDEX('Dense Urban UL'!E21:L21, MATCH(5,'Dense Urban UL'!E21:L21,-1))), "")</f>
        <v>6.2385000000000002</v>
      </c>
      <c r="EG104" s="159">
        <f>IF('Dense Urban UL'!E21&lt;&gt;"", IF('Dense Urban UL'!E21&lt;=5, 'Dense Urban UL'!E21, INDEX('Dense Urban UL'!E21:L21, MATCH(5,'Dense Urban UL'!E21:L21,-1)+1)), "")</f>
        <v>0.95509999999999995</v>
      </c>
      <c r="EH104" s="159">
        <f>IF('Dense Urban UL'!E21&lt;&gt;"", IF('Dense Urban UL'!E21&lt;=5, 'Dense Urban UL'!E$5, INDEX('Dense Urban UL'!E$5:L$5, MATCH(5,'Dense Urban UL'!E21:L21,-1))), "")</f>
        <v>15</v>
      </c>
      <c r="EI104" s="159"/>
      <c r="EJ104" s="159"/>
      <c r="EK104" s="159"/>
      <c r="EL104" s="159">
        <f>IF('Dense Urban UL'!N21&lt;&gt;"", IF('Dense Urban UL'!N21&lt;=5, 'Dense Urban UL'!N21, INDEX('Dense Urban UL'!N21:U21, MATCH(5,'Dense Urban UL'!N21:U21,-1))), "")</f>
        <v>9.9702000000000002</v>
      </c>
      <c r="EM104" s="159">
        <f>IF('Dense Urban UL'!N21&lt;&gt;"", IF('Dense Urban UL'!N21&lt;=5, 'Dense Urban UL'!N21, INDEX('Dense Urban UL'!N21:U21, MATCH(5,'Dense Urban UL'!N21:U21,-1)+1)), "")</f>
        <v>4.1173999999999999</v>
      </c>
      <c r="EN104" s="159">
        <f>IF('Dense Urban UL'!N21&lt;&gt;"", IF('Dense Urban UL'!N21&lt;=5, 'Dense Urban UL'!N$5, INDEX('Dense Urban UL'!N$5:U$5, MATCH(5,'Dense Urban UL'!N21:U21,-1))), "")</f>
        <v>10</v>
      </c>
    </row>
    <row r="105" spans="2:144" s="55" customFormat="1" x14ac:dyDescent="0.15">
      <c r="B105" s="232" t="s">
        <v>81</v>
      </c>
      <c r="C105" s="148" t="s">
        <v>98</v>
      </c>
      <c r="D105" s="166">
        <f t="shared" si="116"/>
        <v>16.17233676975945</v>
      </c>
      <c r="E105" s="167"/>
      <c r="F105" s="168">
        <f t="shared" si="89"/>
        <v>16.179209621993127</v>
      </c>
      <c r="G105" s="166">
        <f t="shared" si="90"/>
        <v>12.321632601244129</v>
      </c>
      <c r="H105" s="167"/>
      <c r="I105" s="169">
        <f t="shared" si="91"/>
        <v>12.30175896179904</v>
      </c>
      <c r="J105" s="166">
        <f t="shared" si="92"/>
        <v>12.468814643013854</v>
      </c>
      <c r="K105" s="167"/>
      <c r="L105" s="168">
        <f t="shared" si="93"/>
        <v>12.43188761850767</v>
      </c>
      <c r="M105" s="166">
        <f t="shared" si="94"/>
        <v>6.1240145308393874</v>
      </c>
      <c r="N105" s="167"/>
      <c r="O105" s="168">
        <f t="shared" si="95"/>
        <v>5.7982825793114419</v>
      </c>
      <c r="P105" s="163">
        <f t="array" ref="P105">IF(MAX(IF(ISERROR(AL105:AO105),"",AL105:AO105))=0, "", MAX(IF(ISERROR(AL105:AO105),"",AL105:AO105)))</f>
        <v>16.17233676975945</v>
      </c>
      <c r="Q105" s="164" t="str">
        <f t="array" ref="Q105">IF(MAX(IF(ISERROR(AP105:AS105),"",AP105:AS105))=0, "", MAX(IF(ISERROR(AP105:AS105),"",AP105:AS105)))</f>
        <v/>
      </c>
      <c r="R105" s="165">
        <f t="array" ref="R105">IF(MAX(IF(ISERROR(AT105:AW105),"",AT105:AW105))=0, "", MAX(IF(ISERROR(AT105:AW105),"",AT105:AW105)))</f>
        <v>16.179209621993127</v>
      </c>
      <c r="T105" s="232" t="s">
        <v>81</v>
      </c>
      <c r="U105" s="148" t="s">
        <v>98</v>
      </c>
      <c r="V105" s="189">
        <f t="shared" si="96"/>
        <v>8.0038886101354745</v>
      </c>
      <c r="W105" s="193"/>
      <c r="X105" s="191">
        <f t="shared" si="97"/>
        <v>6.7758801966411868</v>
      </c>
      <c r="Y105" s="189">
        <f t="shared" si="98"/>
        <v>5.3077879975874538</v>
      </c>
      <c r="Z105" s="193"/>
      <c r="AA105" s="217">
        <f t="shared" si="99"/>
        <v>5</v>
      </c>
      <c r="AB105" s="189" t="e">
        <f t="shared" si="115"/>
        <v>#N/A</v>
      </c>
      <c r="AC105" s="193"/>
      <c r="AD105" s="191" t="e">
        <f t="shared" si="100"/>
        <v>#N/A</v>
      </c>
      <c r="AE105" s="189">
        <f t="shared" si="101"/>
        <v>5</v>
      </c>
      <c r="AF105" s="193"/>
      <c r="AG105" s="191">
        <f t="shared" si="102"/>
        <v>5</v>
      </c>
      <c r="AH105" s="189">
        <f t="array" ref="AH105">IF(MAX(IF(ISERROR(AY105:BB105),"",AY105:BB105))=0, "", MAX(IF(ISERROR(AY105:BB105),"",AY105:BB105)))</f>
        <v>8.0038886101354745</v>
      </c>
      <c r="AI105" s="190" t="str">
        <f t="array" ref="AI105">IF(MAX(IF(ISERROR(BC105:BF105),"",BC105:BF105))=0, "", MAX(IF(ISERROR(BC105:BF105),"",BC105:BF105)))</f>
        <v/>
      </c>
      <c r="AJ105" s="191">
        <f t="array" ref="AJ105">IF(MAX(IF(ISERROR(BG105:BJ105),"",BG105:BJ105))=0, "", MAX(IF(ISERROR(BG105:BJ105),"",BG105:BJ105)))</f>
        <v>6.7758801966411868</v>
      </c>
      <c r="AL105" s="99">
        <f t="shared" si="76"/>
        <v>16.17233676975945</v>
      </c>
      <c r="AM105" s="99">
        <f t="shared" si="77"/>
        <v>12.321632601244129</v>
      </c>
      <c r="AN105" s="99">
        <f t="shared" si="78"/>
        <v>12.468814643013854</v>
      </c>
      <c r="AO105" s="99">
        <f t="shared" si="79"/>
        <v>6.1240145308393874</v>
      </c>
      <c r="AP105" s="99">
        <f t="shared" si="80"/>
        <v>0</v>
      </c>
      <c r="AQ105" s="99">
        <f t="shared" si="81"/>
        <v>0</v>
      </c>
      <c r="AR105" s="99">
        <f t="shared" si="82"/>
        <v>0</v>
      </c>
      <c r="AS105" s="99">
        <f t="shared" si="83"/>
        <v>0</v>
      </c>
      <c r="AT105" s="99">
        <f t="shared" si="84"/>
        <v>16.179209621993127</v>
      </c>
      <c r="AU105" s="99">
        <f t="shared" si="85"/>
        <v>12.30175896179904</v>
      </c>
      <c r="AV105" s="99">
        <f t="shared" si="86"/>
        <v>12.43188761850767</v>
      </c>
      <c r="AW105" s="99">
        <f t="shared" si="87"/>
        <v>5.7982825793114419</v>
      </c>
      <c r="AX105" s="99"/>
      <c r="AY105" s="99">
        <f t="shared" si="103"/>
        <v>8.0038886101354745</v>
      </c>
      <c r="AZ105" s="99">
        <f t="shared" si="104"/>
        <v>5.3077879975874538</v>
      </c>
      <c r="BA105" s="99" t="e">
        <f t="shared" si="105"/>
        <v>#N/A</v>
      </c>
      <c r="BB105" s="99">
        <f t="shared" si="106"/>
        <v>5</v>
      </c>
      <c r="BC105" s="99">
        <f t="shared" si="107"/>
        <v>0</v>
      </c>
      <c r="BD105" s="99">
        <f t="shared" si="108"/>
        <v>0</v>
      </c>
      <c r="BE105" s="99">
        <f t="shared" si="109"/>
        <v>0</v>
      </c>
      <c r="BF105" s="99">
        <f t="shared" si="110"/>
        <v>0</v>
      </c>
      <c r="BG105" s="99">
        <f t="shared" si="111"/>
        <v>6.7758801966411868</v>
      </c>
      <c r="BH105" s="99">
        <f t="shared" si="112"/>
        <v>5</v>
      </c>
      <c r="BI105" s="99" t="e">
        <f t="shared" si="113"/>
        <v>#N/A</v>
      </c>
      <c r="BJ105" s="99">
        <f t="shared" si="114"/>
        <v>5</v>
      </c>
      <c r="BM105" s="159">
        <f>IF('Indoor hotspot DL'!E22&lt;&gt;"", INDEX('Indoor hotspot DL'!E22:L22, MATCH(5,'Indoor hotspot DL'!E22:L22,-1)), "")</f>
        <v>5.6822999999999997</v>
      </c>
      <c r="BN105" s="159">
        <f>IF('Indoor hotspot DL'!E22&lt;&gt;"", INDEX('Indoor hotspot DL'!E22:L22, MATCH(5,'Indoor hotspot DL'!E22:L22,-1)+1), "")</f>
        <v>2.7723</v>
      </c>
      <c r="BO105" s="159">
        <f>IF('Indoor hotspot DL'!E22&lt;&gt;"", INDEX('Indoor hotspot DL'!E$5:L$5, MATCH(5,'Indoor hotspot DL'!E22:L22,-1)), "")</f>
        <v>15</v>
      </c>
      <c r="BP105" s="159"/>
      <c r="BQ105" s="159"/>
      <c r="BR105" s="159"/>
      <c r="BS105" s="159">
        <f>IF('Indoor hotspot DL'!N22&lt;&gt;"", INDEX('Indoor hotspot DL'!N22:U22, MATCH(5,'Indoor hotspot DL'!N22:U22,-1)), "")</f>
        <v>5.6863000000000001</v>
      </c>
      <c r="BT105" s="159">
        <f>IF('Indoor hotspot DL'!N22&lt;&gt;"", INDEX('Indoor hotspot DL'!N22:U22, MATCH(5,'Indoor hotspot DL'!N22:U22,-1)+1), "")</f>
        <v>2.7763</v>
      </c>
      <c r="BU105" s="159">
        <f>IF('Indoor hotspot DL'!N22&lt;&gt;"", INDEX('Indoor hotspot DL'!N$5:U$5, MATCH(5,'Indoor hotspot DL'!N22:U22,-1)), "")</f>
        <v>15</v>
      </c>
      <c r="BW105" s="159">
        <f>IF('Urban Macro DL'!E22&lt;&gt;"", INDEX('Urban Macro DL'!E22:L22, MATCH(5,'Urban Macro DL'!E22:L22,-1)), "")</f>
        <v>6.4630000000000001</v>
      </c>
      <c r="BX105" s="159">
        <f>IF('Urban Macro DL'!E22&lt;&gt;"", INDEX('Urban Macro DL'!E22:L22, MATCH(5,'Urban Macro DL'!E22:L22,-1)+1), "")</f>
        <v>3.3121999999999998</v>
      </c>
      <c r="BY105" s="159">
        <f>IF('Urban Macro DL'!E22&lt;&gt;"", INDEX('Urban Macro DL'!E$5:L$5, MATCH(5,'Urban Macro DL'!E22:L22,-1)), "")</f>
        <v>10</v>
      </c>
      <c r="BZ105" s="159"/>
      <c r="CA105" s="159"/>
      <c r="CB105" s="159"/>
      <c r="CC105" s="159">
        <f>IF('Urban Macro DL'!N22&lt;&gt;"", INDEX('Urban Macro DL'!N22:U22, MATCH(5,'Urban Macro DL'!N22:U22,-1)), "")</f>
        <v>6.4473000000000003</v>
      </c>
      <c r="CD105" s="159">
        <f>IF('Urban Macro DL'!N22&lt;&gt;"", INDEX('Urban Macro DL'!N22:U22, MATCH(5,'Urban Macro DL'!N22:U22,-1)+1), "")</f>
        <v>3.3033999999999999</v>
      </c>
      <c r="CE105" s="159">
        <f>IF('Urban Macro DL'!N22&lt;&gt;"", INDEX('Urban Macro DL'!N$5:U$5, MATCH(5,'Urban Macro DL'!N22:U22,-1)), "")</f>
        <v>10</v>
      </c>
      <c r="CG105" s="159">
        <f>IF('Urban Macro DL'!W22&lt;&gt;"", INDEX('Urban Macro DL'!W22:AD22, MATCH(5,'Urban Macro DL'!W22:AD22,-1)), "")</f>
        <v>6.5754000000000001</v>
      </c>
      <c r="CH105" s="159">
        <f>IF('Urban Macro DL'!W22&lt;&gt;"", INDEX('Urban Macro DL'!W22:AD22, MATCH(5,'Urban Macro DL'!W22:AD22,-1)+1), "")</f>
        <v>3.3847999999999998</v>
      </c>
      <c r="CI105" s="159">
        <f>IF('Urban Macro DL'!W22&lt;&gt;"", INDEX('Urban Macro DL'!W$5:AD$5, MATCH(5,'Urban Macro DL'!W22:AD22,-1)), "")</f>
        <v>10</v>
      </c>
      <c r="CJ105" s="159"/>
      <c r="CK105" s="159"/>
      <c r="CL105" s="159"/>
      <c r="CM105" s="159">
        <f>IF('Urban Macro DL'!AF22&lt;&gt;"", INDEX('Urban Macro DL'!AF22:AM22, MATCH(5,'Urban Macro DL'!AF22:AM22,-1)), "")</f>
        <v>6.5442</v>
      </c>
      <c r="CN105" s="159">
        <f>IF('Urban Macro DL'!AF22&lt;&gt;"", INDEX('Urban Macro DL'!AF22:AM22, MATCH(5,'Urban Macro DL'!AF22:AM22,-1)+1), "")</f>
        <v>3.3693</v>
      </c>
      <c r="CO105" s="159">
        <f>IF('Urban Macro DL'!AF22&lt;&gt;"", INDEX('Urban Macro DL'!AF$5:AM$5, MATCH(5,'Urban Macro DL'!AF22:AM22,-1)), "")</f>
        <v>10</v>
      </c>
      <c r="CQ105" s="159">
        <f>IF('Dense Urban DL'!E22&lt;&gt;"", IF('Dense Urban DL'!E22&lt;=5, 'Dense Urban DL'!E22, INDEX('Dense Urban DL'!E22:L22, MATCH(5,'Dense Urban DL'!E22:L22,-1))), "")</f>
        <v>5.5816999999999997</v>
      </c>
      <c r="CR105" s="159">
        <f>IF('Dense Urban DL'!E22&lt;&gt;"", IF('Dense Urban DL'!E22&lt;=5, 'Dense Urban DL'!E22, INDEX('Dense Urban DL'!E22:L22, MATCH(5,'Dense Urban DL'!E22:L22,-1)+1)), "")</f>
        <v>2.9941</v>
      </c>
      <c r="CS105" s="159">
        <f>IF('Dense Urban DL'!E22&lt;&gt;"", IF('Dense Urban DL'!E22&lt;=5, 'Dense Urban DL'!E$5, INDEX('Dense Urban DL'!E$5:L$5, MATCH(5,'Dense Urban DL'!E22:L22,-1))), "")</f>
        <v>5</v>
      </c>
      <c r="CT105" s="159"/>
      <c r="CU105" s="159"/>
      <c r="CV105" s="159"/>
      <c r="CW105" s="159">
        <f>IF('Dense Urban DL'!N22&lt;&gt;"", IF('Dense Urban DL'!N22&lt;=5, 'Dense Urban DL'!N22, INDEX('Dense Urban DL'!N22:U22, MATCH(5,'Dense Urban DL'!N22:U22,-1))), "")</f>
        <v>5.4016000000000002</v>
      </c>
      <c r="CX105" s="159">
        <f>IF('Dense Urban DL'!N22&lt;&gt;"", IF('Dense Urban DL'!N22&lt;=5, 'Dense Urban DL'!N22, INDEX('Dense Urban DL'!N22:U22, MATCH(5,'Dense Urban DL'!N22:U22,-1)+1)), "")</f>
        <v>2.8862000000000001</v>
      </c>
      <c r="CY105" s="159">
        <f>IF('Dense Urban DL'!N22&lt;&gt;"", IF('Dense Urban DL'!N22&lt;=5, 'Dense Urban DL'!N$5, INDEX('Dense Urban DL'!N$5:U$5, MATCH(5,'Dense Urban DL'!N22:U22,-1))), "")</f>
        <v>5</v>
      </c>
      <c r="DB105" s="159">
        <f>IF('Indoor hotspot UL'!E22&lt;&gt;"", INDEX('Indoor hotspot UL'!E22:L22, MATCH(5,'Indoor hotspot UL'!E22:L22,-1)), "")</f>
        <v>7.3947000000000003</v>
      </c>
      <c r="DC105" s="159">
        <f>IF('Indoor hotspot UL'!E22&lt;&gt;"", INDEX('Indoor hotspot UL'!E22:L22, MATCH(5,'Indoor hotspot UL'!E22:L22,-1)+1), "")</f>
        <v>3.4087000000000001</v>
      </c>
      <c r="DD105" s="159">
        <f>IF('Indoor hotspot UL'!E22&lt;&gt;"", INDEX('Indoor hotspot UL'!E$5:L$5, MATCH(5,'Indoor hotspot UL'!E22:L22,-1)), "")</f>
        <v>5</v>
      </c>
      <c r="DE105" s="159"/>
      <c r="DF105" s="159"/>
      <c r="DG105" s="159"/>
      <c r="DH105" s="159">
        <f>IF('Indoor hotspot UL'!N22&lt;&gt;"", INDEX('Indoor hotspot UL'!N22:U22, MATCH(5,'Indoor hotspot UL'!N22:U22,-1)), "")</f>
        <v>6.2499000000000002</v>
      </c>
      <c r="DI105" s="159">
        <f>IF('Indoor hotspot UL'!N22&lt;&gt;"", INDEX('Indoor hotspot UL'!N22:U22, MATCH(5,'Indoor hotspot UL'!N22:U22,-1)+1), "")</f>
        <v>2.7307999999999999</v>
      </c>
      <c r="DJ105" s="159">
        <f>IF('Indoor hotspot UL'!N22&lt;&gt;"", INDEX('Indoor hotspot UL'!N$5:U$5, MATCH(5,'Indoor hotspot UL'!N22:U22,-1)), "")</f>
        <v>5</v>
      </c>
      <c r="DL105" s="159">
        <f>IF('Urban Macro UL'!E22&lt;&gt;"", INDEX('Urban Macro UL'!E22:L22, MATCH(5,'Urban Macro UL'!E22:L22,-1)), "")</f>
        <v>5.1632999999999996</v>
      </c>
      <c r="DM105" s="159">
        <f>IF('Urban Macro UL'!E22&lt;&gt;"", INDEX('Urban Macro UL'!E22:L22, MATCH(5,'Urban Macro UL'!E22:L22,-1)+1), "")</f>
        <v>2.5105</v>
      </c>
      <c r="DN105" s="159">
        <f>IF('Urban Macro UL'!E22&lt;&gt;"", INDEX('Urban Macro UL'!E$5:L$5, MATCH(5,'Urban Macro UL'!E22:L22,-1)), "")</f>
        <v>5</v>
      </c>
      <c r="DO105" s="159"/>
      <c r="DP105" s="159"/>
      <c r="DQ105" s="159"/>
      <c r="DR105" s="159">
        <f>IF('Urban Macro UL'!N22&lt;&gt;"", IF('Urban Macro UL'!N22&lt;=5, 'Urban Macro UL'!N22, INDEX('Urban Macro UL'!N22:U22, MATCH(5,'Urban Macro UL'!N22:U22,-1))), "")</f>
        <v>4.3516000000000004</v>
      </c>
      <c r="DS105" s="159">
        <f>IF('Urban Macro UL'!N22&lt;&gt;"", IF('Urban Macro UL'!N22&lt;=5, 'Urban Macro UL'!N22, INDEX('Urban Macro UL'!N22:U22, MATCH(5,'Urban Macro UL'!N22:U22,-1)+1)), "")</f>
        <v>4.3516000000000004</v>
      </c>
      <c r="DT105" s="159">
        <f>IF('Urban Macro UL'!N22&lt;&gt;"", IF('Urban Macro UL'!N22&lt;=5, 'Urban Macro UL'!N$5, INDEX('Urban Macro UL'!N$5:U$5, MATCH(5,'Urban Macro UL'!N22:U22,-1))), "")</f>
        <v>5</v>
      </c>
      <c r="DV105" s="159" t="e">
        <f>IF('Urban Macro UL'!W22&lt;&gt;"", INDEX('Urban Macro UL'!W22:AD22, MATCH(5,'Urban Macro UL'!W22:AD22,-1)), "")</f>
        <v>#N/A</v>
      </c>
      <c r="DW105" s="159" t="e">
        <f>IF('Urban Macro UL'!W22&lt;&gt;"", INDEX('Urban Macro UL'!W22:AD22, MATCH(5,'Urban Macro UL'!W22:AD22,-1)+1), "")</f>
        <v>#N/A</v>
      </c>
      <c r="DX105" s="159" t="e">
        <f>IF('Urban Macro UL'!W22&lt;&gt;"", INDEX('Urban Macro UL'!W$5:AD$5, MATCH(5,'Urban Macro UL'!W22:AD22,-1)), "")</f>
        <v>#N/A</v>
      </c>
      <c r="DY105" s="159"/>
      <c r="DZ105" s="159"/>
      <c r="EA105" s="159"/>
      <c r="EB105" s="159" t="e">
        <f>IF('Urban Macro UL'!AF22&lt;&gt;"", INDEX('Urban Macro UL'!AF22:AM22, MATCH(5,'Urban Macro UL'!AF22:AM22,-1)), "")</f>
        <v>#N/A</v>
      </c>
      <c r="EC105" s="159" t="e">
        <f>IF('Urban Macro UL'!AF22&lt;&gt;"", INDEX('Urban Macro UL'!AF22:AM22, MATCH(5,'Urban Macro UL'!AF22:AM22,-1)+1), "")</f>
        <v>#N/A</v>
      </c>
      <c r="ED105" s="159" t="e">
        <f>IF('Urban Macro UL'!AF22&lt;&gt;"", INDEX('Urban Macro UL'!AF$5:AM$5, MATCH(5,'Urban Macro UL'!AF22:AM22,-1)), "")</f>
        <v>#N/A</v>
      </c>
      <c r="EF105" s="159">
        <f>IF('Dense Urban UL'!E22&lt;&gt;"", IF('Dense Urban UL'!E22&lt;=5, 'Dense Urban UL'!E22, INDEX('Dense Urban UL'!E22:L22, MATCH(5,'Dense Urban UL'!E22:L22,-1))), "")</f>
        <v>2.3071999999999999</v>
      </c>
      <c r="EG105" s="159">
        <f>IF('Dense Urban UL'!E22&lt;&gt;"", IF('Dense Urban UL'!E22&lt;=5, 'Dense Urban UL'!E22, INDEX('Dense Urban UL'!E22:L22, MATCH(5,'Dense Urban UL'!E22:L22,-1)+1)), "")</f>
        <v>2.3071999999999999</v>
      </c>
      <c r="EH105" s="159">
        <f>IF('Dense Urban UL'!E22&lt;&gt;"", IF('Dense Urban UL'!E22&lt;=5, 'Dense Urban UL'!E$5, INDEX('Dense Urban UL'!E$5:L$5, MATCH(5,'Dense Urban UL'!E22:L22,-1))), "")</f>
        <v>5</v>
      </c>
      <c r="EI105" s="159"/>
      <c r="EJ105" s="159"/>
      <c r="EK105" s="159"/>
      <c r="EL105" s="159">
        <f>IF('Dense Urban UL'!N22&lt;&gt;"", IF('Dense Urban UL'!N22&lt;=5, 'Dense Urban UL'!N22, INDEX('Dense Urban UL'!N22:U22, MATCH(5,'Dense Urban UL'!N22:U22,-1))), "")</f>
        <v>1.9013</v>
      </c>
      <c r="EM105" s="159">
        <f>IF('Dense Urban UL'!N22&lt;&gt;"", IF('Dense Urban UL'!N22&lt;=5, 'Dense Urban UL'!N22, INDEX('Dense Urban UL'!N22:U22, MATCH(5,'Dense Urban UL'!N22:U22,-1)+1)), "")</f>
        <v>1.9013</v>
      </c>
      <c r="EN105" s="159">
        <f>IF('Dense Urban UL'!N22&lt;&gt;"", IF('Dense Urban UL'!N22&lt;=5, 'Dense Urban UL'!N$5, INDEX('Dense Urban UL'!N$5:U$5, MATCH(5,'Dense Urban UL'!N22:U22,-1))), "")</f>
        <v>5</v>
      </c>
    </row>
    <row r="106" spans="2:144" s="55" customFormat="1" x14ac:dyDescent="0.15">
      <c r="B106" s="232"/>
      <c r="C106" s="148" t="s">
        <v>99</v>
      </c>
      <c r="D106" s="166">
        <f t="shared" si="116"/>
        <v>13.471536658344609</v>
      </c>
      <c r="E106" s="167"/>
      <c r="F106" s="168">
        <f t="shared" si="89"/>
        <v>13.471560367504098</v>
      </c>
      <c r="G106" s="166">
        <f t="shared" si="90"/>
        <v>13.488799487270565</v>
      </c>
      <c r="H106" s="167"/>
      <c r="I106" s="169">
        <f t="shared" si="91"/>
        <v>13.159547994941459</v>
      </c>
      <c r="J106" s="166">
        <f t="shared" si="92"/>
        <v>9.5458540809699066</v>
      </c>
      <c r="K106" s="167"/>
      <c r="L106" s="168">
        <f t="shared" si="93"/>
        <v>9.1401927657159234</v>
      </c>
      <c r="M106" s="166">
        <f t="shared" si="94"/>
        <v>10.326293526238352</v>
      </c>
      <c r="N106" s="167"/>
      <c r="O106" s="168">
        <f t="shared" si="95"/>
        <v>8.9593222113639541</v>
      </c>
      <c r="P106" s="163">
        <f t="array" ref="P106">IF(MAX(IF(ISERROR(AL106:AO106),"",AL106:AO106))=0, "", MAX(IF(ISERROR(AL106:AO106),"",AL106:AO106)))</f>
        <v>13.488799487270565</v>
      </c>
      <c r="Q106" s="164" t="str">
        <f t="array" ref="Q106">IF(MAX(IF(ISERROR(AP106:AS106),"",AP106:AS106))=0, "", MAX(IF(ISERROR(AP106:AS106),"",AP106:AS106)))</f>
        <v/>
      </c>
      <c r="R106" s="165">
        <f t="array" ref="R106">IF(MAX(IF(ISERROR(AT106:AW106),"",AT106:AW106))=0, "", MAX(IF(ISERROR(AT106:AW106),"",AT106:AW106)))</f>
        <v>13.471560367504098</v>
      </c>
      <c r="T106" s="232"/>
      <c r="U106" s="148" t="s">
        <v>99</v>
      </c>
      <c r="V106" s="189">
        <f t="shared" si="96"/>
        <v>12.764188180072541</v>
      </c>
      <c r="W106" s="193"/>
      <c r="X106" s="191">
        <f t="shared" si="97"/>
        <v>12.360992144098285</v>
      </c>
      <c r="Y106" s="189">
        <f t="shared" si="98"/>
        <v>12.212905841804965</v>
      </c>
      <c r="Z106" s="193"/>
      <c r="AA106" s="217">
        <f t="shared" si="99"/>
        <v>9.788402027916776</v>
      </c>
      <c r="AB106" s="189">
        <f t="shared" si="115"/>
        <v>13.780906593406593</v>
      </c>
      <c r="AC106" s="193"/>
      <c r="AD106" s="191" t="e">
        <f t="shared" si="100"/>
        <v>#N/A</v>
      </c>
      <c r="AE106" s="189">
        <f t="shared" si="101"/>
        <v>9.9039181035169008</v>
      </c>
      <c r="AF106" s="193"/>
      <c r="AG106" s="191">
        <f t="shared" si="102"/>
        <v>8.6315968482512329</v>
      </c>
      <c r="AH106" s="189">
        <f t="array" ref="AH106">IF(MAX(IF(ISERROR(AY106:BB106),"",AY106:BB106))=0, "", MAX(IF(ISERROR(AY106:BB106),"",AY106:BB106)))</f>
        <v>13.780906593406593</v>
      </c>
      <c r="AI106" s="190" t="str">
        <f t="array" ref="AI106">IF(MAX(IF(ISERROR(BC106:BF106),"",BC106:BF106))=0, "", MAX(IF(ISERROR(BC106:BF106),"",BC106:BF106)))</f>
        <v/>
      </c>
      <c r="AJ106" s="191">
        <f t="array" ref="AJ106">IF(MAX(IF(ISERROR(BG106:BJ106),"",BG106:BJ106))=0, "", MAX(IF(ISERROR(BG106:BJ106),"",BG106:BJ106)))</f>
        <v>12.360992144098285</v>
      </c>
      <c r="AK106" s="226"/>
      <c r="AL106" s="99">
        <f t="shared" si="76"/>
        <v>13.471536658344609</v>
      </c>
      <c r="AM106" s="99">
        <f t="shared" si="77"/>
        <v>13.488799487270565</v>
      </c>
      <c r="AN106" s="99">
        <f t="shared" si="78"/>
        <v>9.5458540809699066</v>
      </c>
      <c r="AO106" s="99">
        <f t="shared" si="79"/>
        <v>10.326293526238352</v>
      </c>
      <c r="AP106" s="99">
        <f t="shared" si="80"/>
        <v>0</v>
      </c>
      <c r="AQ106" s="99">
        <f t="shared" si="81"/>
        <v>0</v>
      </c>
      <c r="AR106" s="99">
        <f t="shared" si="82"/>
        <v>0</v>
      </c>
      <c r="AS106" s="99">
        <f t="shared" si="83"/>
        <v>0</v>
      </c>
      <c r="AT106" s="99">
        <f t="shared" si="84"/>
        <v>13.471560367504098</v>
      </c>
      <c r="AU106" s="99">
        <f t="shared" si="85"/>
        <v>13.159547994941459</v>
      </c>
      <c r="AV106" s="99">
        <f t="shared" si="86"/>
        <v>9.1401927657159234</v>
      </c>
      <c r="AW106" s="99">
        <f t="shared" si="87"/>
        <v>8.9593222113639541</v>
      </c>
      <c r="AX106" s="99"/>
      <c r="AY106" s="99">
        <f t="shared" si="103"/>
        <v>12.764188180072541</v>
      </c>
      <c r="AZ106" s="99">
        <f t="shared" si="104"/>
        <v>12.212905841804965</v>
      </c>
      <c r="BA106" s="99">
        <f t="shared" si="105"/>
        <v>13.780906593406593</v>
      </c>
      <c r="BB106" s="99">
        <f t="shared" si="106"/>
        <v>9.9039181035169008</v>
      </c>
      <c r="BC106" s="99">
        <f t="shared" si="107"/>
        <v>0</v>
      </c>
      <c r="BD106" s="99">
        <f t="shared" si="108"/>
        <v>0</v>
      </c>
      <c r="BE106" s="99">
        <f t="shared" si="109"/>
        <v>0</v>
      </c>
      <c r="BF106" s="99">
        <f t="shared" si="110"/>
        <v>0</v>
      </c>
      <c r="BG106" s="99">
        <f t="shared" si="111"/>
        <v>12.360992144098285</v>
      </c>
      <c r="BH106" s="99">
        <f t="shared" si="112"/>
        <v>9.788402027916776</v>
      </c>
      <c r="BI106" s="99" t="e">
        <f t="shared" si="113"/>
        <v>#N/A</v>
      </c>
      <c r="BJ106" s="99">
        <f t="shared" si="114"/>
        <v>8.6315968482512329</v>
      </c>
      <c r="BM106" s="159">
        <f>IF('Indoor hotspot DL'!E23&lt;&gt;"", INDEX('Indoor hotspot DL'!E23:L23, MATCH(5,'Indoor hotspot DL'!E23:L23,-1)), "")</f>
        <v>12.286199999999999</v>
      </c>
      <c r="BN106" s="159">
        <f>IF('Indoor hotspot DL'!E23&lt;&gt;"", INDEX('Indoor hotspot DL'!E23:L23, MATCH(5,'Indoor hotspot DL'!E23:L23,-1)+1), "")</f>
        <v>1.792</v>
      </c>
      <c r="BO106" s="159">
        <f>IF('Indoor hotspot DL'!E23&lt;&gt;"", INDEX('Indoor hotspot DL'!E$5:L$5, MATCH(5,'Indoor hotspot DL'!E23:L23,-1)), "")</f>
        <v>10</v>
      </c>
      <c r="BP106" s="159"/>
      <c r="BQ106" s="159"/>
      <c r="BR106" s="159"/>
      <c r="BS106" s="159">
        <f>IF('Indoor hotspot DL'!N23&lt;&gt;"", INDEX('Indoor hotspot DL'!N23:U23, MATCH(5,'Indoor hotspot DL'!N23:U23,-1)), "")</f>
        <v>12.285</v>
      </c>
      <c r="BT106" s="159">
        <f>IF('Indoor hotspot DL'!N23&lt;&gt;"", INDEX('Indoor hotspot DL'!N23:U23, MATCH(5,'Indoor hotspot DL'!N23:U23,-1)+1), "")</f>
        <v>1.7926</v>
      </c>
      <c r="BU106" s="159">
        <f>IF('Indoor hotspot DL'!N23&lt;&gt;"", INDEX('Indoor hotspot DL'!N$5:U$5, MATCH(5,'Indoor hotspot DL'!N23:U23,-1)), "")</f>
        <v>10</v>
      </c>
      <c r="BW106" s="159">
        <f>IF('Urban Macro DL'!E23&lt;&gt;"", INDEX('Urban Macro DL'!E23:L23, MATCH(5,'Urban Macro DL'!E23:L23,-1)), "")</f>
        <v>14.036199999999999</v>
      </c>
      <c r="BX106" s="159">
        <f>IF('Urban Macro DL'!E23&lt;&gt;"", INDEX('Urban Macro DL'!E23:L23, MATCH(5,'Urban Macro DL'!E23:L23,-1)+1), "")</f>
        <v>1.0859000000000001</v>
      </c>
      <c r="BY106" s="159">
        <f>IF('Urban Macro DL'!E23&lt;&gt;"", INDEX('Urban Macro DL'!E$5:L$5, MATCH(5,'Urban Macro DL'!E23:L23,-1)), "")</f>
        <v>10</v>
      </c>
      <c r="BZ106" s="159"/>
      <c r="CA106" s="159"/>
      <c r="CB106" s="159"/>
      <c r="CC106" s="159">
        <f>IF('Urban Macro DL'!N23&lt;&gt;"", INDEX('Urban Macro DL'!N23:U23, MATCH(5,'Urban Macro DL'!N23:U23,-1)), "")</f>
        <v>11.196</v>
      </c>
      <c r="CD106" s="159">
        <f>IF('Urban Macro DL'!N23&lt;&gt;"", INDEX('Urban Macro DL'!N23:U23, MATCH(5,'Urban Macro DL'!N23:U23,-1)+1), "")</f>
        <v>1.3908</v>
      </c>
      <c r="CE106" s="159">
        <f>IF('Urban Macro DL'!N23&lt;&gt;"", INDEX('Urban Macro DL'!N$5:U$5, MATCH(5,'Urban Macro DL'!N23:U23,-1)), "")</f>
        <v>10</v>
      </c>
      <c r="CG106" s="159">
        <f>IF('Urban Macro DL'!W23&lt;&gt;"", INDEX('Urban Macro DL'!W23:AD23, MATCH(5,'Urban Macro DL'!W23:AD23,-1)), "")</f>
        <v>25.997299999999999</v>
      </c>
      <c r="CH106" s="159">
        <f>IF('Urban Macro DL'!W23&lt;&gt;"", INDEX('Urban Macro DL'!W23:AD23, MATCH(5,'Urban Macro DL'!W23:AD23,-1)+1), "")</f>
        <v>2.9022999999999999</v>
      </c>
      <c r="CI106" s="159">
        <f>IF('Urban Macro DL'!W23&lt;&gt;"", INDEX('Urban Macro DL'!W$5:AD$5, MATCH(5,'Urban Macro DL'!W23:AD23,-1)), "")</f>
        <v>5</v>
      </c>
      <c r="CJ106" s="159"/>
      <c r="CK106" s="159"/>
      <c r="CL106" s="159"/>
      <c r="CM106" s="159">
        <f>IF('Urban Macro DL'!AF23&lt;&gt;"", INDEX('Urban Macro DL'!AF23:AM23, MATCH(5,'Urban Macro DL'!AF23:AM23,-1)), "")</f>
        <v>20.610099999999999</v>
      </c>
      <c r="CN106" s="159">
        <f>IF('Urban Macro DL'!AF23&lt;&gt;"", INDEX('Urban Macro DL'!AF23:AM23, MATCH(5,'Urban Macro DL'!AF23:AM23,-1)+1), "")</f>
        <v>1.7582</v>
      </c>
      <c r="CO106" s="159">
        <f>IF('Urban Macro DL'!AF23&lt;&gt;"", INDEX('Urban Macro DL'!AF$5:AM$5, MATCH(5,'Urban Macro DL'!AF23:AM23,-1)), "")</f>
        <v>5</v>
      </c>
      <c r="CQ106" s="159">
        <f>IF('Dense Urban DL'!E23&lt;&gt;"", IF('Dense Urban DL'!E23&lt;=5, 'Dense Urban DL'!E23, INDEX('Dense Urban DL'!E23:L23, MATCH(5,'Dense Urban DL'!E23:L23,-1))), "")</f>
        <v>5.2129000000000003</v>
      </c>
      <c r="CR106" s="159">
        <f>IF('Dense Urban DL'!E23&lt;&gt;"", IF('Dense Urban DL'!E23&lt;=5, 'Dense Urban DL'!E23, INDEX('Dense Urban DL'!E23:L23, MATCH(5,'Dense Urban DL'!E23:L23,-1)+1)), "")</f>
        <v>1.9504999999999999</v>
      </c>
      <c r="CS106" s="159">
        <f>IF('Dense Urban DL'!E23&lt;&gt;"", IF('Dense Urban DL'!E23&lt;=5, 'Dense Urban DL'!E$5, INDEX('Dense Urban DL'!E$5:L$5, MATCH(5,'Dense Urban DL'!E23:L23,-1))), "")</f>
        <v>10</v>
      </c>
      <c r="CT106" s="159"/>
      <c r="CU106" s="159"/>
      <c r="CV106" s="159"/>
      <c r="CW106" s="159">
        <f>IF('Dense Urban DL'!N23&lt;&gt;"", IF('Dense Urban DL'!N23&lt;=5, 'Dense Urban DL'!N23, INDEX('Dense Urban DL'!N23:U23, MATCH(5,'Dense Urban DL'!N23:U23,-1))), "")</f>
        <v>9.5376999999999992</v>
      </c>
      <c r="CX106" s="159">
        <f>IF('Dense Urban DL'!N23&lt;&gt;"", IF('Dense Urban DL'!N23&lt;=5, 'Dense Urban DL'!N23, INDEX('Dense Urban DL'!N23:U23, MATCH(5,'Dense Urban DL'!N23:U23,-1)+1)), "")</f>
        <v>3.8073000000000001</v>
      </c>
      <c r="CY106" s="159">
        <f>IF('Dense Urban DL'!N23&lt;&gt;"", IF('Dense Urban DL'!N23&lt;=5, 'Dense Urban DL'!N$5, INDEX('Dense Urban DL'!N$5:U$5, MATCH(5,'Dense Urban DL'!N23:U23,-1))), "")</f>
        <v>5</v>
      </c>
      <c r="DB106" s="159">
        <f>IF('Indoor hotspot UL'!E23&lt;&gt;"", INDEX('Indoor hotspot UL'!E23:L23, MATCH(5,'Indoor hotspot UL'!E23:L23,-1)), "")</f>
        <v>10.1823</v>
      </c>
      <c r="DC106" s="159">
        <f>IF('Indoor hotspot UL'!E23&lt;&gt;"", INDEX('Indoor hotspot UL'!E23:L23, MATCH(5,'Indoor hotspot UL'!E23:L23,-1)+1), "")</f>
        <v>0.80830000000000002</v>
      </c>
      <c r="DD106" s="159">
        <f>IF('Indoor hotspot UL'!E23&lt;&gt;"", INDEX('Indoor hotspot UL'!E$5:L$5, MATCH(5,'Indoor hotspot UL'!E23:L23,-1)), "")</f>
        <v>10</v>
      </c>
      <c r="DE106" s="159"/>
      <c r="DF106" s="159"/>
      <c r="DG106" s="159"/>
      <c r="DH106" s="159">
        <f>IF('Indoor hotspot UL'!N23&lt;&gt;"", INDEX('Indoor hotspot UL'!N23:U23, MATCH(5,'Indoor hotspot UL'!N23:U23,-1)), "")</f>
        <v>8.8589000000000002</v>
      </c>
      <c r="DI106" s="159">
        <f>IF('Indoor hotspot UL'!N23&lt;&gt;"", INDEX('Indoor hotspot UL'!N23:U23, MATCH(5,'Indoor hotspot UL'!N23:U23,-1)+1), "")</f>
        <v>0.68669999999999998</v>
      </c>
      <c r="DJ106" s="159">
        <f>IF('Indoor hotspot UL'!N23&lt;&gt;"", INDEX('Indoor hotspot UL'!N$5:U$5, MATCH(5,'Indoor hotspot UL'!N23:U23,-1)), "")</f>
        <v>10</v>
      </c>
      <c r="DL106" s="159">
        <f>IF('Urban Macro UL'!E23&lt;&gt;"", INDEX('Urban Macro UL'!E23:L23, MATCH(5,'Urban Macro UL'!E23:L23,-1)), "")</f>
        <v>6.5281000000000002</v>
      </c>
      <c r="DM106" s="159">
        <f>IF('Urban Macro UL'!E23&lt;&gt;"", INDEX('Urban Macro UL'!E23:L23, MATCH(5,'Urban Macro UL'!E23:L23,-1)+1), "")</f>
        <v>3.0754000000000001</v>
      </c>
      <c r="DN106" s="159">
        <f>IF('Urban Macro UL'!E23&lt;&gt;"", INDEX('Urban Macro UL'!E$5:L$5, MATCH(5,'Urban Macro UL'!E23:L23,-1)), "")</f>
        <v>10</v>
      </c>
      <c r="DO106" s="159"/>
      <c r="DP106" s="159"/>
      <c r="DQ106" s="159"/>
      <c r="DR106" s="159">
        <f>IF('Urban Macro UL'!N23&lt;&gt;"", IF('Urban Macro UL'!N23&lt;=5, 'Urban Macro UL'!N23, INDEX('Urban Macro UL'!N23:U23, MATCH(5,'Urban Macro UL'!N23:U23,-1))), "")</f>
        <v>10.818099999999999</v>
      </c>
      <c r="DS106" s="159">
        <f>IF('Urban Macro UL'!N23&lt;&gt;"", IF('Urban Macro UL'!N23&lt;=5, 'Urban Macro UL'!N23, INDEX('Urban Macro UL'!N23:U23, MATCH(5,'Urban Macro UL'!N23:U23,-1)+1)), "")</f>
        <v>4.7428999999999997</v>
      </c>
      <c r="DT106" s="159">
        <f>IF('Urban Macro UL'!N23&lt;&gt;"", IF('Urban Macro UL'!N23&lt;=5, 'Urban Macro UL'!N$5, INDEX('Urban Macro UL'!N$5:U$5, MATCH(5,'Urban Macro UL'!N23:U23,-1))), "")</f>
        <v>5</v>
      </c>
      <c r="DV106" s="159">
        <f>IF('Urban Macro UL'!W23&lt;&gt;"", INDEX('Urban Macro UL'!W23:AD23, MATCH(5,'Urban Macro UL'!W23:AD23,-1)), "")</f>
        <v>8.9635999999999996</v>
      </c>
      <c r="DW106" s="159">
        <f>IF('Urban Macro UL'!W23&lt;&gt;"", INDEX('Urban Macro UL'!W23:AD23, MATCH(5,'Urban Macro UL'!W23:AD23,-1)+1), "")</f>
        <v>3.722</v>
      </c>
      <c r="DX106" s="159">
        <f>IF('Urban Macro UL'!W23&lt;&gt;"", INDEX('Urban Macro UL'!W$5:AD$5, MATCH(5,'Urban Macro UL'!W23:AD23,-1)), "")</f>
        <v>10</v>
      </c>
      <c r="DY106" s="159"/>
      <c r="DZ106" s="159"/>
      <c r="EA106" s="159"/>
      <c r="EB106" s="159" t="e">
        <f>IF('Urban Macro UL'!AF23&lt;&gt;"", INDEX('Urban Macro UL'!AF23:AM23, MATCH(5,'Urban Macro UL'!AF23:AM23,-1)), "")</f>
        <v>#N/A</v>
      </c>
      <c r="EC106" s="159" t="e">
        <f>IF('Urban Macro UL'!AF23&lt;&gt;"", INDEX('Urban Macro UL'!AF23:AM23, MATCH(5,'Urban Macro UL'!AF23:AM23,-1)+1), "")</f>
        <v>#N/A</v>
      </c>
      <c r="ED106" s="159" t="e">
        <f>IF('Urban Macro UL'!AF23&lt;&gt;"", INDEX('Urban Macro UL'!AF$5:AM$5, MATCH(5,'Urban Macro UL'!AF23:AM23,-1)), "")</f>
        <v>#N/A</v>
      </c>
      <c r="EF106" s="159">
        <f>IF('Dense Urban UL'!E23&lt;&gt;"", IF('Dense Urban UL'!E23&lt;=5, 'Dense Urban UL'!E23, INDEX('Dense Urban UL'!E23:L23, MATCH(5,'Dense Urban UL'!E23:L23,-1))), "")</f>
        <v>11.160399999999999</v>
      </c>
      <c r="EG106" s="159">
        <f>IF('Dense Urban UL'!E23&lt;&gt;"", IF('Dense Urban UL'!E23&lt;=5, 'Dense Urban UL'!E23, INDEX('Dense Urban UL'!E23:L23, MATCH(5,'Dense Urban UL'!E23:L23,-1)+1)), "")</f>
        <v>4.8792999999999997</v>
      </c>
      <c r="EH106" s="159">
        <f>IF('Dense Urban UL'!E23&lt;&gt;"", IF('Dense Urban UL'!E23&lt;=5, 'Dense Urban UL'!E$5, INDEX('Dense Urban UL'!E$5:L$5, MATCH(5,'Dense Urban UL'!E23:L23,-1))), "")</f>
        <v>5</v>
      </c>
      <c r="EI106" s="159"/>
      <c r="EJ106" s="159"/>
      <c r="EK106" s="159"/>
      <c r="EL106" s="159">
        <f>IF('Dense Urban UL'!N23&lt;&gt;"", IF('Dense Urban UL'!N23&lt;=5, 'Dense Urban UL'!N23, INDEX('Dense Urban UL'!N23:U23, MATCH(5,'Dense Urban UL'!N23:U23,-1))), "")</f>
        <v>8.8438999999999997</v>
      </c>
      <c r="EM106" s="159">
        <f>IF('Dense Urban UL'!N23&lt;&gt;"", IF('Dense Urban UL'!N23&lt;=5, 'Dense Urban UL'!N23, INDEX('Dense Urban UL'!N23:U23, MATCH(5,'Dense Urban UL'!N23:U23,-1)+1)), "")</f>
        <v>3.5516000000000001</v>
      </c>
      <c r="EN106" s="159">
        <f>IF('Dense Urban UL'!N23&lt;&gt;"", IF('Dense Urban UL'!N23&lt;=5, 'Dense Urban UL'!N$5, INDEX('Dense Urban UL'!N$5:U$5, MATCH(5,'Dense Urban UL'!N23:U23,-1))), "")</f>
        <v>5</v>
      </c>
    </row>
    <row r="107" spans="2:144" s="55" customFormat="1" x14ac:dyDescent="0.15">
      <c r="B107" s="232" t="s">
        <v>82</v>
      </c>
      <c r="C107" s="148" t="s">
        <v>98</v>
      </c>
      <c r="D107" s="170">
        <f t="shared" si="116"/>
        <v>15.644599303135889</v>
      </c>
      <c r="E107" s="171"/>
      <c r="F107" s="172">
        <f t="shared" si="89"/>
        <v>15.896551724137931</v>
      </c>
      <c r="G107" s="170">
        <f t="shared" si="90"/>
        <v>8.1637717121588089</v>
      </c>
      <c r="H107" s="167"/>
      <c r="I107" s="169">
        <f t="shared" si="91"/>
        <v>8.3489096573208723</v>
      </c>
      <c r="J107" s="166">
        <f t="shared" si="92"/>
        <v>10.7</v>
      </c>
      <c r="K107" s="167"/>
      <c r="L107" s="168">
        <f t="shared" si="93"/>
        <v>9.7118155619596536</v>
      </c>
      <c r="M107" s="166">
        <f t="shared" si="94"/>
        <v>5</v>
      </c>
      <c r="N107" s="167"/>
      <c r="O107" s="168">
        <f t="shared" si="95"/>
        <v>5</v>
      </c>
      <c r="P107" s="163">
        <f t="array" ref="P107">IF(MAX(IF(ISERROR(AL107:AO107),"",AL107:AO107))=0, "", MAX(IF(ISERROR(AL107:AO107),"",AL107:AO107)))</f>
        <v>15.644599303135889</v>
      </c>
      <c r="Q107" s="164" t="str">
        <f t="array" ref="Q107">IF(MAX(IF(ISERROR(AP107:AS107),"",AP107:AS107))=0, "", MAX(IF(ISERROR(AP107:AS107),"",AP107:AS107)))</f>
        <v/>
      </c>
      <c r="R107" s="165">
        <f t="array" ref="R107">IF(MAX(IF(ISERROR(AT107:AW107),"",AT107:AW107))=0, "", MAX(IF(ISERROR(AT107:AW107),"",AT107:AW107)))</f>
        <v>15.896551724137931</v>
      </c>
      <c r="T107" s="232" t="s">
        <v>82</v>
      </c>
      <c r="U107" s="148" t="s">
        <v>98</v>
      </c>
      <c r="V107" s="218">
        <f t="shared" si="96"/>
        <v>9.947698744769875</v>
      </c>
      <c r="W107" s="200"/>
      <c r="X107" s="219">
        <f t="shared" si="97"/>
        <v>8.962053571428573</v>
      </c>
      <c r="Y107" s="189" t="e">
        <f t="shared" si="98"/>
        <v>#N/A</v>
      </c>
      <c r="Z107" s="193"/>
      <c r="AA107" s="217">
        <f t="shared" si="99"/>
        <v>5</v>
      </c>
      <c r="AB107" s="189" t="e">
        <f t="shared" si="115"/>
        <v>#N/A</v>
      </c>
      <c r="AC107" s="193"/>
      <c r="AD107" s="191" t="e">
        <f t="shared" si="100"/>
        <v>#N/A</v>
      </c>
      <c r="AE107" s="189">
        <f t="shared" si="101"/>
        <v>5</v>
      </c>
      <c r="AF107" s="193"/>
      <c r="AG107" s="191">
        <f t="shared" si="102"/>
        <v>5</v>
      </c>
      <c r="AH107" s="189">
        <f t="array" ref="AH107">IF(MAX(IF(ISERROR(AY107:BB107),"",AY107:BB107))=0, "", MAX(IF(ISERROR(AY107:BB107),"",AY107:BB107)))</f>
        <v>9.947698744769875</v>
      </c>
      <c r="AI107" s="190" t="str">
        <f t="array" ref="AI107">IF(MAX(IF(ISERROR(BC107:BF107),"",BC107:BF107))=0, "", MAX(IF(ISERROR(BC107:BF107),"",BC107:BF107)))</f>
        <v/>
      </c>
      <c r="AJ107" s="191">
        <f t="array" ref="AJ107">IF(MAX(IF(ISERROR(BG107:BJ107),"",BG107:BJ107))=0, "", MAX(IF(ISERROR(BG107:BJ107),"",BG107:BJ107)))</f>
        <v>8.962053571428573</v>
      </c>
      <c r="AL107" s="99">
        <f t="shared" si="76"/>
        <v>15.644599303135889</v>
      </c>
      <c r="AM107" s="99">
        <f t="shared" si="77"/>
        <v>8.1637717121588089</v>
      </c>
      <c r="AN107" s="99">
        <f t="shared" si="78"/>
        <v>10.7</v>
      </c>
      <c r="AO107" s="99">
        <f t="shared" si="79"/>
        <v>5</v>
      </c>
      <c r="AP107" s="99">
        <f t="shared" si="80"/>
        <v>0</v>
      </c>
      <c r="AQ107" s="99">
        <f t="shared" si="81"/>
        <v>0</v>
      </c>
      <c r="AR107" s="99">
        <f t="shared" si="82"/>
        <v>0</v>
      </c>
      <c r="AS107" s="99">
        <f t="shared" si="83"/>
        <v>0</v>
      </c>
      <c r="AT107" s="99">
        <f t="shared" si="84"/>
        <v>15.896551724137931</v>
      </c>
      <c r="AU107" s="99">
        <f t="shared" si="85"/>
        <v>8.3489096573208723</v>
      </c>
      <c r="AV107" s="99">
        <f t="shared" si="86"/>
        <v>9.7118155619596536</v>
      </c>
      <c r="AW107" s="99">
        <f t="shared" si="87"/>
        <v>5</v>
      </c>
      <c r="AX107" s="99"/>
      <c r="AY107" s="99">
        <f t="shared" si="103"/>
        <v>9.947698744769875</v>
      </c>
      <c r="AZ107" s="99" t="e">
        <f t="shared" si="104"/>
        <v>#N/A</v>
      </c>
      <c r="BA107" s="99" t="e">
        <f t="shared" si="105"/>
        <v>#N/A</v>
      </c>
      <c r="BB107" s="99">
        <f t="shared" si="106"/>
        <v>5</v>
      </c>
      <c r="BC107" s="99">
        <f t="shared" si="107"/>
        <v>0</v>
      </c>
      <c r="BD107" s="99">
        <f t="shared" si="108"/>
        <v>0</v>
      </c>
      <c r="BE107" s="99">
        <f t="shared" si="109"/>
        <v>0</v>
      </c>
      <c r="BF107" s="99">
        <f t="shared" si="110"/>
        <v>0</v>
      </c>
      <c r="BG107" s="99">
        <f t="shared" si="111"/>
        <v>8.962053571428573</v>
      </c>
      <c r="BH107" s="99">
        <f t="shared" si="112"/>
        <v>5</v>
      </c>
      <c r="BI107" s="99" t="e">
        <f t="shared" si="113"/>
        <v>#N/A</v>
      </c>
      <c r="BJ107" s="99">
        <f t="shared" si="114"/>
        <v>5</v>
      </c>
      <c r="BM107" s="159">
        <f>IF('Indoor hotspot DL'!E24&lt;&gt;"", INDEX('Indoor hotspot DL'!E24:L24, MATCH(5,'Indoor hotspot DL'!E24:L24,-1)), "")</f>
        <v>5.37</v>
      </c>
      <c r="BN107" s="159">
        <f>IF('Indoor hotspot DL'!E24&lt;&gt;"", INDEX('Indoor hotspot DL'!E24:L24, MATCH(5,'Indoor hotspot DL'!E24:L24,-1)+1), "")</f>
        <v>2.5</v>
      </c>
      <c r="BO107" s="159">
        <f>IF('Indoor hotspot DL'!E24&lt;&gt;"", INDEX('Indoor hotspot DL'!E$5:L$5, MATCH(5,'Indoor hotspot DL'!E24:L24,-1)), "")</f>
        <v>15</v>
      </c>
      <c r="BP107" s="159"/>
      <c r="BQ107" s="159"/>
      <c r="BR107" s="159"/>
      <c r="BS107" s="159">
        <f>IF('Indoor hotspot DL'!N24&lt;&gt;"", INDEX('Indoor hotspot DL'!N24:U24, MATCH(5,'Indoor hotspot DL'!N24:U24,-1)), "")</f>
        <v>5.52</v>
      </c>
      <c r="BT107" s="159">
        <f>IF('Indoor hotspot DL'!N24&lt;&gt;"", INDEX('Indoor hotspot DL'!N24:U24, MATCH(5,'Indoor hotspot DL'!N24:U24,-1)+1), "")</f>
        <v>2.62</v>
      </c>
      <c r="BU107" s="159">
        <f>IF('Indoor hotspot DL'!N24&lt;&gt;"", INDEX('Indoor hotspot DL'!N$5:U$5, MATCH(5,'Indoor hotspot DL'!N24:U24,-1)), "")</f>
        <v>15</v>
      </c>
      <c r="BW107" s="159">
        <f>IF('Urban Macro DL'!E24&lt;&gt;"", INDEX('Urban Macro DL'!E24:L24, MATCH(5,'Urban Macro DL'!E24:L24,-1)), "")</f>
        <v>7.55</v>
      </c>
      <c r="BX107" s="159">
        <f>IF('Urban Macro DL'!E24&lt;&gt;"", INDEX('Urban Macro DL'!E24:L24, MATCH(5,'Urban Macro DL'!E24:L24,-1)+1), "")</f>
        <v>3.52</v>
      </c>
      <c r="BY107" s="159">
        <f>IF('Urban Macro DL'!E24&lt;&gt;"", INDEX('Urban Macro DL'!E$5:L$5, MATCH(5,'Urban Macro DL'!E24:L24,-1)), "")</f>
        <v>5</v>
      </c>
      <c r="BZ107" s="159"/>
      <c r="CA107" s="159"/>
      <c r="CB107" s="159"/>
      <c r="CC107" s="159">
        <f>IF('Urban Macro DL'!N24&lt;&gt;"", INDEX('Urban Macro DL'!N24:U24, MATCH(5,'Urban Macro DL'!N24:U24,-1)), "")</f>
        <v>7.15</v>
      </c>
      <c r="CD107" s="159">
        <f>IF('Urban Macro DL'!N24&lt;&gt;"", INDEX('Urban Macro DL'!N24:U24, MATCH(5,'Urban Macro DL'!N24:U24,-1)+1), "")</f>
        <v>3.94</v>
      </c>
      <c r="CE107" s="159">
        <f>IF('Urban Macro DL'!N24&lt;&gt;"", INDEX('Urban Macro DL'!N$5:U$5, MATCH(5,'Urban Macro DL'!N24:U24,-1)), "")</f>
        <v>5</v>
      </c>
      <c r="CG107" s="159">
        <f>IF('Urban Macro DL'!W24&lt;&gt;"", INDEX('Urban Macro DL'!W24:AD24, MATCH(5,'Urban Macro DL'!W24:AD24,-1)), "")</f>
        <v>5.35</v>
      </c>
      <c r="CH107" s="159">
        <f>IF('Urban Macro DL'!W24&lt;&gt;"", INDEX('Urban Macro DL'!W24:AD24, MATCH(5,'Urban Macro DL'!W24:AD24,-1)+1), "")</f>
        <v>2.85</v>
      </c>
      <c r="CI107" s="159">
        <f>IF('Urban Macro DL'!W24&lt;&gt;"", INDEX('Urban Macro DL'!W$5:AD$5, MATCH(5,'Urban Macro DL'!W24:AD24,-1)), "")</f>
        <v>10</v>
      </c>
      <c r="CJ107" s="159"/>
      <c r="CK107" s="159"/>
      <c r="CL107" s="159"/>
      <c r="CM107" s="159">
        <f>IF('Urban Macro DL'!AF24&lt;&gt;"", INDEX('Urban Macro DL'!AF24:AM24, MATCH(5,'Urban Macro DL'!AF24:AM24,-1)), "")</f>
        <v>8.27</v>
      </c>
      <c r="CN107" s="159">
        <f>IF('Urban Macro DL'!AF24&lt;&gt;"", INDEX('Urban Macro DL'!AF24:AM24, MATCH(5,'Urban Macro DL'!AF24:AM24,-1)+1), "")</f>
        <v>4.8</v>
      </c>
      <c r="CO107" s="159">
        <f>IF('Urban Macro DL'!AF24&lt;&gt;"", INDEX('Urban Macro DL'!AF$5:AM$5, MATCH(5,'Urban Macro DL'!AF24:AM24,-1)), "")</f>
        <v>5</v>
      </c>
      <c r="CQ107" s="159">
        <f>IF('Dense Urban DL'!E24&lt;&gt;"", IF('Dense Urban DL'!E24&lt;=5, 'Dense Urban DL'!E24, INDEX('Dense Urban DL'!E24:L24, MATCH(5,'Dense Urban DL'!E24:L24,-1))), "")</f>
        <v>3.94</v>
      </c>
      <c r="CR107" s="159">
        <f>IF('Dense Urban DL'!E24&lt;&gt;"", IF('Dense Urban DL'!E24&lt;=5, 'Dense Urban DL'!E24, INDEX('Dense Urban DL'!E24:L24, MATCH(5,'Dense Urban DL'!E24:L24,-1)+1)), "")</f>
        <v>3.94</v>
      </c>
      <c r="CS107" s="159">
        <f>IF('Dense Urban DL'!E24&lt;&gt;"", IF('Dense Urban DL'!E24&lt;=5, 'Dense Urban DL'!E$5, INDEX('Dense Urban DL'!E$5:L$5, MATCH(5,'Dense Urban DL'!E24:L24,-1))), "")</f>
        <v>5</v>
      </c>
      <c r="CT107" s="159"/>
      <c r="CU107" s="159"/>
      <c r="CV107" s="159"/>
      <c r="CW107" s="159">
        <f>IF('Dense Urban DL'!N24&lt;&gt;"", IF('Dense Urban DL'!N24&lt;=5, 'Dense Urban DL'!N24, INDEX('Dense Urban DL'!N24:U24, MATCH(5,'Dense Urban DL'!N24:U24,-1))), "")</f>
        <v>4.66</v>
      </c>
      <c r="CX107" s="159">
        <f>IF('Dense Urban DL'!N24&lt;&gt;"", IF('Dense Urban DL'!N24&lt;=5, 'Dense Urban DL'!N24, INDEX('Dense Urban DL'!N24:U24, MATCH(5,'Dense Urban DL'!N24:U24,-1)+1)), "")</f>
        <v>4.66</v>
      </c>
      <c r="CY107" s="159">
        <f>IF('Dense Urban DL'!N24&lt;&gt;"", IF('Dense Urban DL'!N24&lt;=5, 'Dense Urban DL'!N$5, INDEX('Dense Urban DL'!N$5:U$5, MATCH(5,'Dense Urban DL'!N24:U24,-1))), "")</f>
        <v>5</v>
      </c>
      <c r="DB107" s="159">
        <f>IF('Indoor hotspot UL'!E24&lt;&gt;"", INDEX('Indoor hotspot UL'!E24:L24, MATCH(5,'Indoor hotspot UL'!E24:L24,-1)), "")</f>
        <v>9.73</v>
      </c>
      <c r="DC107" s="159">
        <f>IF('Indoor hotspot UL'!E24&lt;&gt;"", INDEX('Indoor hotspot UL'!E24:L24, MATCH(5,'Indoor hotspot UL'!E24:L24,-1)+1), "")</f>
        <v>4.95</v>
      </c>
      <c r="DD107" s="159">
        <f>IF('Indoor hotspot UL'!E24&lt;&gt;"", INDEX('Indoor hotspot UL'!E$5:L$5, MATCH(5,'Indoor hotspot UL'!E24:L24,-1)), "")</f>
        <v>5</v>
      </c>
      <c r="DE107" s="159"/>
      <c r="DF107" s="159"/>
      <c r="DG107" s="159"/>
      <c r="DH107" s="159">
        <f>IF('Indoor hotspot UL'!N24&lt;&gt;"", INDEX('Indoor hotspot UL'!N24:U24, MATCH(5,'Indoor hotspot UL'!N24:U24,-1)), "")</f>
        <v>8.5500000000000007</v>
      </c>
      <c r="DI107" s="159">
        <f>IF('Indoor hotspot UL'!N24&lt;&gt;"", INDEX('Indoor hotspot UL'!N24:U24, MATCH(5,'Indoor hotspot UL'!N24:U24,-1)+1), "")</f>
        <v>4.07</v>
      </c>
      <c r="DJ107" s="159">
        <f>IF('Indoor hotspot UL'!N24&lt;&gt;"", INDEX('Indoor hotspot UL'!N$5:U$5, MATCH(5,'Indoor hotspot UL'!N24:U24,-1)), "")</f>
        <v>5</v>
      </c>
      <c r="DL107" s="159" t="e">
        <f>IF('Urban Macro UL'!E24&lt;&gt;"", INDEX('Urban Macro UL'!E24:L24, MATCH(5,'Urban Macro UL'!E24:L24,-1)), "")</f>
        <v>#N/A</v>
      </c>
      <c r="DM107" s="159" t="e">
        <f>IF('Urban Macro UL'!E24&lt;&gt;"", INDEX('Urban Macro UL'!E24:L24, MATCH(5,'Urban Macro UL'!E24:L24,-1)+1), "")</f>
        <v>#N/A</v>
      </c>
      <c r="DN107" s="159" t="e">
        <f>IF('Urban Macro UL'!E24&lt;&gt;"", INDEX('Urban Macro UL'!E$5:L$5, MATCH(5,'Urban Macro UL'!E24:L24,-1)), "")</f>
        <v>#N/A</v>
      </c>
      <c r="DO107" s="159"/>
      <c r="DP107" s="159"/>
      <c r="DQ107" s="159"/>
      <c r="DR107" s="159">
        <f>IF('Urban Macro UL'!N24&lt;&gt;"", IF('Urban Macro UL'!N24&lt;=5, 'Urban Macro UL'!N24, INDEX('Urban Macro UL'!N24:U24, MATCH(5,'Urban Macro UL'!N24:U24,-1))), "")</f>
        <v>2.69</v>
      </c>
      <c r="DS107" s="159">
        <f>IF('Urban Macro UL'!N24&lt;&gt;"", IF('Urban Macro UL'!N24&lt;=5, 'Urban Macro UL'!N24, INDEX('Urban Macro UL'!N24:U24, MATCH(5,'Urban Macro UL'!N24:U24,-1)+1)), "")</f>
        <v>2.69</v>
      </c>
      <c r="DT107" s="159">
        <f>IF('Urban Macro UL'!N24&lt;&gt;"", IF('Urban Macro UL'!N24&lt;=5, 'Urban Macro UL'!N$5, INDEX('Urban Macro UL'!N$5:U$5, MATCH(5,'Urban Macro UL'!N24:U24,-1))), "")</f>
        <v>5</v>
      </c>
      <c r="DV107" s="159" t="e">
        <f>IF('Urban Macro UL'!W24&lt;&gt;"", INDEX('Urban Macro UL'!W24:AD24, MATCH(5,'Urban Macro UL'!W24:AD24,-1)), "")</f>
        <v>#N/A</v>
      </c>
      <c r="DW107" s="159" t="e">
        <f>IF('Urban Macro UL'!W24&lt;&gt;"", INDEX('Urban Macro UL'!W24:AD24, MATCH(5,'Urban Macro UL'!W24:AD24,-1)+1), "")</f>
        <v>#N/A</v>
      </c>
      <c r="DX107" s="159" t="e">
        <f>IF('Urban Macro UL'!W24&lt;&gt;"", INDEX('Urban Macro UL'!W$5:AD$5, MATCH(5,'Urban Macro UL'!W24:AD24,-1)), "")</f>
        <v>#N/A</v>
      </c>
      <c r="DY107" s="159"/>
      <c r="DZ107" s="159"/>
      <c r="EA107" s="159"/>
      <c r="EB107" s="159" t="e">
        <f>IF('Urban Macro UL'!AF24&lt;&gt;"", INDEX('Urban Macro UL'!AF24:AM24, MATCH(5,'Urban Macro UL'!AF24:AM24,-1)), "")</f>
        <v>#N/A</v>
      </c>
      <c r="EC107" s="159" t="e">
        <f>IF('Urban Macro UL'!AF24&lt;&gt;"", INDEX('Urban Macro UL'!AF24:AM24, MATCH(5,'Urban Macro UL'!AF24:AM24,-1)+1), "")</f>
        <v>#N/A</v>
      </c>
      <c r="ED107" s="159" t="e">
        <f>IF('Urban Macro UL'!AF24&lt;&gt;"", INDEX('Urban Macro UL'!AF$5:AM$5, MATCH(5,'Urban Macro UL'!AF24:AM24,-1)), "")</f>
        <v>#N/A</v>
      </c>
      <c r="EF107" s="159">
        <f>IF('Dense Urban UL'!E24&lt;&gt;"", IF('Dense Urban UL'!E24&lt;=5, 'Dense Urban UL'!E24, INDEX('Dense Urban UL'!E24:L24, MATCH(5,'Dense Urban UL'!E24:L24,-1))), "")</f>
        <v>1.67</v>
      </c>
      <c r="EG107" s="159">
        <f>IF('Dense Urban UL'!E24&lt;&gt;"", IF('Dense Urban UL'!E24&lt;=5, 'Dense Urban UL'!E24, INDEX('Dense Urban UL'!E24:L24, MATCH(5,'Dense Urban UL'!E24:L24,-1)+1)), "")</f>
        <v>1.67</v>
      </c>
      <c r="EH107" s="159">
        <f>IF('Dense Urban UL'!E24&lt;&gt;"", IF('Dense Urban UL'!E24&lt;=5, 'Dense Urban UL'!E$5, INDEX('Dense Urban UL'!E$5:L$5, MATCH(5,'Dense Urban UL'!E24:L24,-1))), "")</f>
        <v>5</v>
      </c>
      <c r="EI107" s="159"/>
      <c r="EJ107" s="159"/>
      <c r="EK107" s="159"/>
      <c r="EL107" s="159">
        <f>IF('Dense Urban UL'!N24&lt;&gt;"", IF('Dense Urban UL'!N24&lt;=5, 'Dense Urban UL'!N24, INDEX('Dense Urban UL'!N24:U24, MATCH(5,'Dense Urban UL'!N24:U24,-1))), "")</f>
        <v>1.36</v>
      </c>
      <c r="EM107" s="159">
        <f>IF('Dense Urban UL'!N24&lt;&gt;"", IF('Dense Urban UL'!N24&lt;=5, 'Dense Urban UL'!N24, INDEX('Dense Urban UL'!N24:U24, MATCH(5,'Dense Urban UL'!N24:U24,-1)+1)), "")</f>
        <v>1.36</v>
      </c>
      <c r="EN107" s="159">
        <f>IF('Dense Urban UL'!N24&lt;&gt;"", IF('Dense Urban UL'!N24&lt;=5, 'Dense Urban UL'!N$5, INDEX('Dense Urban UL'!N$5:U$5, MATCH(5,'Dense Urban UL'!N24:U24,-1))), "")</f>
        <v>5</v>
      </c>
    </row>
    <row r="108" spans="2:144" s="55" customFormat="1" ht="14.25" thickBot="1" x14ac:dyDescent="0.2">
      <c r="B108" s="270"/>
      <c r="C108" s="73" t="s">
        <v>99</v>
      </c>
      <c r="D108" s="173">
        <f t="shared" si="116"/>
        <v>15.778210116731518</v>
      </c>
      <c r="E108" s="174"/>
      <c r="F108" s="172">
        <f>IF(BU108&lt;&gt;"", BU108+5*(BS108-5)/(BS108-BT108), "")</f>
        <v>14.547050561797754</v>
      </c>
      <c r="G108" s="173">
        <f t="shared" si="90"/>
        <v>16.483050847457626</v>
      </c>
      <c r="H108" s="175"/>
      <c r="I108" s="176">
        <f t="shared" si="91"/>
        <v>17.992021276595743</v>
      </c>
      <c r="J108" s="177">
        <f t="shared" si="92"/>
        <v>19.076335877862597</v>
      </c>
      <c r="K108" s="175"/>
      <c r="L108" s="178">
        <f t="shared" si="93"/>
        <v>19.174311926605505</v>
      </c>
      <c r="M108" s="177">
        <f t="shared" si="94"/>
        <v>6.4684813753581665</v>
      </c>
      <c r="N108" s="175"/>
      <c r="O108" s="178">
        <f t="shared" si="95"/>
        <v>5</v>
      </c>
      <c r="P108" s="179">
        <f t="array" ref="P108">IF(MAX(IF(ISERROR(AL108:AO108),"",AL108:AO108))=0, "", MAX(IF(ISERROR(AL108:AO108),"",AL108:AO108)))</f>
        <v>19.076335877862597</v>
      </c>
      <c r="Q108" s="180" t="str">
        <f t="array" ref="Q108">IF(MAX(IF(ISERROR(AP108:AS108),"",AP108:AS108))=0, "", MAX(IF(ISERROR(AP108:AS108),"",AP108:AS108)))</f>
        <v/>
      </c>
      <c r="R108" s="181">
        <f t="array" ref="R108">IF(MAX(IF(ISERROR(AT108:AW108),"",AT108:AW108))=0, "", MAX(IF(ISERROR(AT108:AW108),"",AT108:AW108)))</f>
        <v>19.174311926605505</v>
      </c>
      <c r="T108" s="270"/>
      <c r="U108" s="73" t="s">
        <v>99</v>
      </c>
      <c r="V108" s="220">
        <f t="shared" si="96"/>
        <v>14.737810487580496</v>
      </c>
      <c r="W108" s="203"/>
      <c r="X108" s="221">
        <f t="shared" si="97"/>
        <v>14.114088159031979</v>
      </c>
      <c r="Y108" s="222">
        <f t="shared" si="98"/>
        <v>12.342704149933066</v>
      </c>
      <c r="Z108" s="205"/>
      <c r="AA108" s="223">
        <f t="shared" si="99"/>
        <v>9.7928748964374481</v>
      </c>
      <c r="AB108" s="204" t="e">
        <f t="shared" si="115"/>
        <v>#N/A</v>
      </c>
      <c r="AC108" s="205"/>
      <c r="AD108" s="224" t="e">
        <f t="shared" si="100"/>
        <v>#N/A</v>
      </c>
      <c r="AE108" s="222">
        <f t="shared" si="101"/>
        <v>5</v>
      </c>
      <c r="AF108" s="205"/>
      <c r="AG108" s="224" t="e">
        <f t="shared" si="102"/>
        <v>#N/A</v>
      </c>
      <c r="AH108" s="222">
        <f t="array" ref="AH108">IF(MAX(IF(ISERROR(AY108:BB108),"",AY108:BB108))=0, "", MAX(IF(ISERROR(AY108:BB108),"",AY108:BB108)))</f>
        <v>14.737810487580496</v>
      </c>
      <c r="AI108" s="225" t="str">
        <f t="array" ref="AI108">IF(MAX(IF(ISERROR(BC108:BF108),"",BC108:BF108))=0, "", MAX(IF(ISERROR(BC108:BF108),"",BC108:BF108)))</f>
        <v/>
      </c>
      <c r="AJ108" s="224">
        <f t="array" ref="AJ108">IF(MAX(IF(ISERROR(BG108:BJ108),"",BG108:BJ108))=0, "", MAX(IF(ISERROR(BG108:BJ108),"",BG108:BJ108)))</f>
        <v>14.114088159031979</v>
      </c>
      <c r="AK108" s="226"/>
      <c r="AL108" s="99">
        <f t="shared" si="76"/>
        <v>15.778210116731518</v>
      </c>
      <c r="AM108" s="99">
        <f t="shared" si="77"/>
        <v>16.483050847457626</v>
      </c>
      <c r="AN108" s="99">
        <f t="shared" si="78"/>
        <v>19.076335877862597</v>
      </c>
      <c r="AO108" s="99">
        <f t="shared" si="79"/>
        <v>6.4684813753581665</v>
      </c>
      <c r="AP108" s="99">
        <f t="shared" si="80"/>
        <v>0</v>
      </c>
      <c r="AQ108" s="99">
        <f t="shared" si="81"/>
        <v>0</v>
      </c>
      <c r="AR108" s="99">
        <f t="shared" si="82"/>
        <v>0</v>
      </c>
      <c r="AS108" s="99">
        <f t="shared" si="83"/>
        <v>0</v>
      </c>
      <c r="AT108" s="99">
        <f t="shared" si="84"/>
        <v>14.547050561797754</v>
      </c>
      <c r="AU108" s="99">
        <f t="shared" si="85"/>
        <v>17.992021276595743</v>
      </c>
      <c r="AV108" s="99">
        <f t="shared" si="86"/>
        <v>19.174311926605505</v>
      </c>
      <c r="AW108" s="99">
        <f t="shared" si="87"/>
        <v>5</v>
      </c>
      <c r="AX108" s="99"/>
      <c r="AY108" s="99">
        <f t="shared" si="103"/>
        <v>14.737810487580496</v>
      </c>
      <c r="AZ108" s="99">
        <f t="shared" si="104"/>
        <v>12.342704149933066</v>
      </c>
      <c r="BA108" s="99" t="e">
        <f t="shared" si="105"/>
        <v>#N/A</v>
      </c>
      <c r="BB108" s="99">
        <f t="shared" si="106"/>
        <v>5</v>
      </c>
      <c r="BC108" s="99">
        <f t="shared" si="107"/>
        <v>0</v>
      </c>
      <c r="BD108" s="99">
        <f t="shared" si="108"/>
        <v>0</v>
      </c>
      <c r="BE108" s="99">
        <f t="shared" si="109"/>
        <v>0</v>
      </c>
      <c r="BF108" s="99">
        <f t="shared" si="110"/>
        <v>0</v>
      </c>
      <c r="BG108" s="99">
        <f t="shared" si="111"/>
        <v>14.114088159031979</v>
      </c>
      <c r="BH108" s="99">
        <f t="shared" si="112"/>
        <v>9.7928748964374481</v>
      </c>
      <c r="BI108" s="99" t="e">
        <f t="shared" si="113"/>
        <v>#N/A</v>
      </c>
      <c r="BJ108" s="99" t="e">
        <f t="shared" si="114"/>
        <v>#N/A</v>
      </c>
      <c r="BM108" s="159">
        <f>IF('Indoor hotspot DL'!E25&lt;&gt;"", INDEX('Indoor hotspot DL'!E25:L25, MATCH(5,'Indoor hotspot DL'!E25:L25,-1)), "")</f>
        <v>5.8</v>
      </c>
      <c r="BN108" s="159">
        <f>IF('Indoor hotspot DL'!E25&lt;&gt;"", INDEX('Indoor hotspot DL'!E25:L25, MATCH(5,'Indoor hotspot DL'!E25:L25,-1)+1), "")</f>
        <v>0.66</v>
      </c>
      <c r="BO108" s="159">
        <f>IF('Indoor hotspot DL'!E25&lt;&gt;"", INDEX('Indoor hotspot DL'!E$5:L$5, MATCH(5,'Indoor hotspot DL'!E25:L25,-1)), "")</f>
        <v>15</v>
      </c>
      <c r="BP108" s="159"/>
      <c r="BQ108" s="159"/>
      <c r="BR108" s="159"/>
      <c r="BS108" s="159">
        <f>IF('Indoor hotspot DL'!N25&lt;&gt;"", INDEX('Indoor hotspot DL'!N25:U25, MATCH(5,'Indoor hotspot DL'!N25:U25,-1)), "")</f>
        <v>17.95</v>
      </c>
      <c r="BT108" s="159">
        <f>IF('Indoor hotspot DL'!N25&lt;&gt;"", INDEX('Indoor hotspot DL'!N25:U25, MATCH(5,'Indoor hotspot DL'!N25:U25,-1)+1), "")</f>
        <v>3.71</v>
      </c>
      <c r="BU108" s="159">
        <f>IF('Indoor hotspot DL'!N25&lt;&gt;"", INDEX('Indoor hotspot DL'!N$5:U$5, MATCH(5,'Indoor hotspot DL'!N25:U25,-1)), "")</f>
        <v>10</v>
      </c>
      <c r="BW108" s="159">
        <f>IF('Urban Macro DL'!E25&lt;&gt;"", INDEX('Urban Macro DL'!E25:L25, MATCH(5,'Urban Macro DL'!E25:L25,-1)), "")</f>
        <v>6.75</v>
      </c>
      <c r="BX108" s="159">
        <f>IF('Urban Macro DL'!E25&lt;&gt;"", INDEX('Urban Macro DL'!E25:L25, MATCH(5,'Urban Macro DL'!E25:L25,-1)+1), "")</f>
        <v>0.85</v>
      </c>
      <c r="BY108" s="159">
        <f>IF('Urban Macro DL'!E25&lt;&gt;"", INDEX('Urban Macro DL'!E$5:L$5, MATCH(5,'Urban Macro DL'!E25:L25,-1)), "")</f>
        <v>15</v>
      </c>
      <c r="BZ108" s="159"/>
      <c r="CA108" s="159"/>
      <c r="CB108" s="159"/>
      <c r="CC108" s="159">
        <f>IF('Urban Macro DL'!N25&lt;&gt;"", INDEX('Urban Macro DL'!N25:U25, MATCH(5,'Urban Macro DL'!N25:U25,-1)), "")</f>
        <v>7.25</v>
      </c>
      <c r="CD108" s="159">
        <f>IF('Urban Macro DL'!N25&lt;&gt;"", INDEX('Urban Macro DL'!N25:U25, MATCH(5,'Urban Macro DL'!N25:U25,-1)+1), "")</f>
        <v>3.49</v>
      </c>
      <c r="CE108" s="159">
        <f>IF('Urban Macro DL'!N25&lt;&gt;"", INDEX('Urban Macro DL'!N$5:U$5, MATCH(5,'Urban Macro DL'!N25:U25,-1)), "")</f>
        <v>15</v>
      </c>
      <c r="CG108" s="159">
        <f>IF('Urban Macro DL'!W25&lt;&gt;"", INDEX('Urban Macro DL'!W25:AD25, MATCH(5,'Urban Macro DL'!W25:AD25,-1)), "")</f>
        <v>10.34</v>
      </c>
      <c r="CH108" s="159">
        <f>IF('Urban Macro DL'!W25&lt;&gt;"", INDEX('Urban Macro DL'!W25:AD25, MATCH(5,'Urban Macro DL'!W25:AD25,-1)+1), "")</f>
        <v>3.79</v>
      </c>
      <c r="CI108" s="159">
        <f>IF('Urban Macro DL'!W25&lt;&gt;"", INDEX('Urban Macro DL'!W$5:AD$5, MATCH(5,'Urban Macro DL'!W25:AD25,-1)), "")</f>
        <v>15</v>
      </c>
      <c r="CJ108" s="159"/>
      <c r="CK108" s="159"/>
      <c r="CL108" s="159"/>
      <c r="CM108" s="159">
        <f>IF('Urban Macro DL'!AF25&lt;&gt;"", INDEX('Urban Macro DL'!AF25:AM25, MATCH(5,'Urban Macro DL'!AF25:AM25,-1)), "")</f>
        <v>9.5500000000000007</v>
      </c>
      <c r="CN108" s="159">
        <f>IF('Urban Macro DL'!AF25&lt;&gt;"", INDEX('Urban Macro DL'!AF25:AM25, MATCH(5,'Urban Macro DL'!AF25:AM25,-1)+1), "")</f>
        <v>4.0999999999999996</v>
      </c>
      <c r="CO108" s="159">
        <f>IF('Urban Macro DL'!AF25&lt;&gt;"", INDEX('Urban Macro DL'!AF$5:AM$5, MATCH(5,'Urban Macro DL'!AF25:AM25,-1)), "")</f>
        <v>15</v>
      </c>
      <c r="CQ108" s="159">
        <f>IF('Dense Urban DL'!E25&lt;&gt;"", IF('Dense Urban DL'!E25&lt;=5, 'Dense Urban DL'!E25, INDEX('Dense Urban DL'!E25:L25, MATCH(5,'Dense Urban DL'!E25:L25,-1))), "")</f>
        <v>7.05</v>
      </c>
      <c r="CR108" s="159">
        <f>IF('Dense Urban DL'!E25&lt;&gt;"", IF('Dense Urban DL'!E25&lt;=5, 'Dense Urban DL'!E25, INDEX('Dense Urban DL'!E25:L25, MATCH(5,'Dense Urban DL'!E25:L25,-1)+1)), "")</f>
        <v>7.0000000000000007E-2</v>
      </c>
      <c r="CS108" s="159">
        <f>IF('Dense Urban DL'!E25&lt;&gt;"", IF('Dense Urban DL'!E25&lt;=5, 'Dense Urban DL'!E$5, INDEX('Dense Urban DL'!E$5:L$5, MATCH(5,'Dense Urban DL'!E25:L25,-1))), "")</f>
        <v>5</v>
      </c>
      <c r="CT108" s="159"/>
      <c r="CU108" s="159"/>
      <c r="CV108" s="159"/>
      <c r="CW108" s="159">
        <f>IF('Dense Urban DL'!N25&lt;&gt;"", IF('Dense Urban DL'!N25&lt;=5, 'Dense Urban DL'!N25, INDEX('Dense Urban DL'!N25:U25, MATCH(5,'Dense Urban DL'!N25:U25,-1))), "")</f>
        <v>2.75</v>
      </c>
      <c r="CX108" s="159">
        <f>IF('Dense Urban DL'!N25&lt;&gt;"", IF('Dense Urban DL'!N25&lt;=5, 'Dense Urban DL'!N25, INDEX('Dense Urban DL'!N25:U25, MATCH(5,'Dense Urban DL'!N25:U25,-1)+1)), "")</f>
        <v>2.75</v>
      </c>
      <c r="CY108" s="159">
        <f>IF('Dense Urban DL'!N25&lt;&gt;"", IF('Dense Urban DL'!N25&lt;=5, 'Dense Urban DL'!N$5, INDEX('Dense Urban DL'!N$5:U$5, MATCH(5,'Dense Urban DL'!N25:U25,-1))), "")</f>
        <v>5</v>
      </c>
      <c r="DB108" s="159">
        <f>IF('Indoor hotspot UL'!E25&lt;&gt;"", INDEX('Indoor hotspot UL'!E25:L25, MATCH(5,'Indoor hotspot UL'!E25:L25,-1)), "")</f>
        <v>15.3</v>
      </c>
      <c r="DC108" s="159">
        <f>IF('Indoor hotspot UL'!E25&lt;&gt;"", INDEX('Indoor hotspot UL'!E25:L25, MATCH(5,'Indoor hotspot UL'!E25:L25,-1)+1), "")</f>
        <v>4.43</v>
      </c>
      <c r="DD108" s="159">
        <f>IF('Indoor hotspot UL'!E25&lt;&gt;"", INDEX('Indoor hotspot UL'!E$5:L$5, MATCH(5,'Indoor hotspot UL'!E25:L25,-1)), "")</f>
        <v>10</v>
      </c>
      <c r="DE108" s="159"/>
      <c r="DF108" s="159"/>
      <c r="DG108" s="159"/>
      <c r="DH108" s="159">
        <f>IF('Indoor hotspot UL'!N25&lt;&gt;"", INDEX('Indoor hotspot UL'!N25:U25, MATCH(5,'Indoor hotspot UL'!N25:U25,-1)), "")</f>
        <v>14.52</v>
      </c>
      <c r="DI108" s="159">
        <f>IF('Indoor hotspot UL'!N25&lt;&gt;"", INDEX('Indoor hotspot UL'!N25:U25, MATCH(5,'Indoor hotspot UL'!N25:U25,-1)+1), "")</f>
        <v>2.95</v>
      </c>
      <c r="DJ108" s="159">
        <f>IF('Indoor hotspot UL'!N25&lt;&gt;"", INDEX('Indoor hotspot UL'!N$5:U$5, MATCH(5,'Indoor hotspot UL'!N25:U25,-1)), "")</f>
        <v>10</v>
      </c>
      <c r="DL108" s="159">
        <f>IF('Urban Macro UL'!E25&lt;&gt;"", INDEX('Urban Macro UL'!E25:L25, MATCH(5,'Urban Macro UL'!E25:L25,-1)), "")</f>
        <v>8.5</v>
      </c>
      <c r="DM108" s="159">
        <f>IF('Urban Macro UL'!E25&lt;&gt;"", INDEX('Urban Macro UL'!E25:L25, MATCH(5,'Urban Macro UL'!E25:L25,-1)+1), "")</f>
        <v>1.03</v>
      </c>
      <c r="DN108" s="159">
        <f>IF('Urban Macro UL'!E25&lt;&gt;"", INDEX('Urban Macro UL'!E$5:L$5, MATCH(5,'Urban Macro UL'!E25:L25,-1)), "")</f>
        <v>10</v>
      </c>
      <c r="DO108" s="159"/>
      <c r="DP108" s="159"/>
      <c r="DQ108" s="159"/>
      <c r="DR108" s="159">
        <f>IF('Urban Macro UL'!N25&lt;&gt;"", IF('Urban Macro UL'!N25&lt;=5, 'Urban Macro UL'!N25, INDEX('Urban Macro UL'!N25:U25, MATCH(5,'Urban Macro UL'!N25:U25,-1))), "")</f>
        <v>16.57</v>
      </c>
      <c r="DS108" s="159">
        <f>IF('Urban Macro UL'!N25&lt;&gt;"", IF('Urban Macro UL'!N25&lt;=5, 'Urban Macro UL'!N25, INDEX('Urban Macro UL'!N25:U25, MATCH(5,'Urban Macro UL'!N25:U25,-1)+1)), "")</f>
        <v>4.5</v>
      </c>
      <c r="DT108" s="159">
        <f>IF('Urban Macro UL'!N25&lt;&gt;"", IF('Urban Macro UL'!N25&lt;=5, 'Urban Macro UL'!N$5, INDEX('Urban Macro UL'!N$5:U$5, MATCH(5,'Urban Macro UL'!N25:U25,-1))), "")</f>
        <v>5</v>
      </c>
      <c r="DV108" s="159" t="e">
        <f>IF('Urban Macro UL'!W25&lt;&gt;"", INDEX('Urban Macro UL'!W25:AD25, MATCH(5,'Urban Macro UL'!W25:AD25,-1)), "")</f>
        <v>#N/A</v>
      </c>
      <c r="DW108" s="159" t="e">
        <f>IF('Urban Macro UL'!W25&lt;&gt;"", INDEX('Urban Macro UL'!W25:AD25, MATCH(5,'Urban Macro UL'!W25:AD25,-1)+1), "")</f>
        <v>#N/A</v>
      </c>
      <c r="DX108" s="159" t="e">
        <f>IF('Urban Macro UL'!W25&lt;&gt;"", INDEX('Urban Macro UL'!W$5:AD$5, MATCH(5,'Urban Macro UL'!W25:AD25,-1)), "")</f>
        <v>#N/A</v>
      </c>
      <c r="DY108" s="159"/>
      <c r="DZ108" s="159"/>
      <c r="EA108" s="159"/>
      <c r="EB108" s="159" t="e">
        <f>IF('Urban Macro UL'!AF25&lt;&gt;"", INDEX('Urban Macro UL'!AF25:AM25, MATCH(5,'Urban Macro UL'!AF25:AM25,-1)), "")</f>
        <v>#N/A</v>
      </c>
      <c r="EC108" s="159" t="e">
        <f>IF('Urban Macro UL'!AF25&lt;&gt;"", INDEX('Urban Macro UL'!AF25:AM25, MATCH(5,'Urban Macro UL'!AF25:AM25,-1)+1), "")</f>
        <v>#N/A</v>
      </c>
      <c r="ED108" s="159" t="e">
        <f>IF('Urban Macro UL'!AF25&lt;&gt;"", INDEX('Urban Macro UL'!AF$5:AM$5, MATCH(5,'Urban Macro UL'!AF25:AM25,-1)), "")</f>
        <v>#N/A</v>
      </c>
      <c r="EF108" s="159">
        <f>IF('Dense Urban UL'!E25&lt;&gt;"", IF('Dense Urban UL'!E25&lt;=5, 'Dense Urban UL'!E25, INDEX('Dense Urban UL'!E25:L25, MATCH(5,'Dense Urban UL'!E25:L25,-1))), "")</f>
        <v>4.78</v>
      </c>
      <c r="EG108" s="159">
        <f>IF('Dense Urban UL'!E25&lt;&gt;"", IF('Dense Urban UL'!E25&lt;=5, 'Dense Urban UL'!E25, INDEX('Dense Urban UL'!E25:L25, MATCH(5,'Dense Urban UL'!E25:L25,-1)+1)), "")</f>
        <v>4.78</v>
      </c>
      <c r="EH108" s="159">
        <f>IF('Dense Urban UL'!E25&lt;&gt;"", IF('Dense Urban UL'!E25&lt;=5, 'Dense Urban UL'!E$5, INDEX('Dense Urban UL'!E$5:L$5, MATCH(5,'Dense Urban UL'!E25:L25,-1))), "")</f>
        <v>5</v>
      </c>
      <c r="EI108" s="159"/>
      <c r="EJ108" s="159"/>
      <c r="EK108" s="159"/>
      <c r="EL108" s="159" t="e">
        <f>IF('Dense Urban UL'!N25&lt;&gt;"", IF('Dense Urban UL'!N25&lt;=5, 'Dense Urban UL'!N25, INDEX('Dense Urban UL'!N25:U25, MATCH(5,'Dense Urban UL'!N25:U25,-1))), "")</f>
        <v>#N/A</v>
      </c>
      <c r="EM108" s="159" t="e">
        <f>IF('Dense Urban UL'!N25&lt;&gt;"", IF('Dense Urban UL'!N25&lt;=5, 'Dense Urban UL'!N25, INDEX('Dense Urban UL'!N25:U25, MATCH(5,'Dense Urban UL'!N25:U25,-1)+1)), "")</f>
        <v>#N/A</v>
      </c>
      <c r="EN108" s="159" t="e">
        <f>IF('Dense Urban UL'!N25&lt;&gt;"", IF('Dense Urban UL'!N25&lt;=5, 'Dense Urban UL'!N$5, INDEX('Dense Urban UL'!N$5:U$5, MATCH(5,'Dense Urban UL'!N25:U25,-1))), "")</f>
        <v>#N/A</v>
      </c>
    </row>
    <row r="109" spans="2:144" s="55" customFormat="1" ht="14.25" thickBot="1" x14ac:dyDescent="0.2">
      <c r="B109" s="59"/>
      <c r="T109" s="5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99"/>
      <c r="BF109" s="99"/>
      <c r="BG109" s="99"/>
      <c r="BH109" s="99"/>
      <c r="BI109" s="99"/>
      <c r="BJ109" s="99"/>
    </row>
    <row r="110" spans="2:144" s="55" customFormat="1" ht="14.25" thickBot="1" x14ac:dyDescent="0.2">
      <c r="B110" s="267" t="s">
        <v>138</v>
      </c>
      <c r="C110" s="72" t="s">
        <v>94</v>
      </c>
      <c r="D110" s="235" t="s">
        <v>107</v>
      </c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236"/>
      <c r="R110" s="237"/>
      <c r="T110" s="267" t="s">
        <v>141</v>
      </c>
      <c r="U110" s="72" t="s">
        <v>94</v>
      </c>
      <c r="V110" s="235" t="s">
        <v>107</v>
      </c>
      <c r="W110" s="236"/>
      <c r="X110" s="236"/>
      <c r="Y110" s="236"/>
      <c r="Z110" s="236"/>
      <c r="AA110" s="236"/>
      <c r="AB110" s="236"/>
      <c r="AC110" s="236"/>
      <c r="AD110" s="236"/>
      <c r="AE110" s="236"/>
      <c r="AF110" s="236"/>
      <c r="AG110" s="236"/>
      <c r="AH110" s="236"/>
      <c r="AI110" s="236"/>
      <c r="AJ110" s="237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99"/>
      <c r="BF110" s="99"/>
      <c r="BG110" s="99"/>
      <c r="BH110" s="99"/>
      <c r="BI110" s="99"/>
      <c r="BJ110" s="99"/>
    </row>
    <row r="111" spans="2:144" s="55" customFormat="1" ht="13.5" customHeight="1" x14ac:dyDescent="0.15">
      <c r="B111" s="268"/>
      <c r="C111" s="238" t="s">
        <v>90</v>
      </c>
      <c r="D111" s="239" t="s">
        <v>108</v>
      </c>
      <c r="E111" s="240"/>
      <c r="F111" s="241"/>
      <c r="G111" s="245"/>
      <c r="H111" s="246"/>
      <c r="I111" s="246"/>
      <c r="J111" s="246"/>
      <c r="K111" s="246"/>
      <c r="L111" s="247"/>
      <c r="M111" s="248" t="s">
        <v>109</v>
      </c>
      <c r="N111" s="240"/>
      <c r="O111" s="241"/>
      <c r="P111" s="249" t="s">
        <v>125</v>
      </c>
      <c r="Q111" s="250"/>
      <c r="R111" s="251"/>
      <c r="T111" s="268"/>
      <c r="U111" s="238" t="s">
        <v>90</v>
      </c>
      <c r="V111" s="239" t="s">
        <v>108</v>
      </c>
      <c r="W111" s="240"/>
      <c r="X111" s="241"/>
      <c r="Y111" s="245"/>
      <c r="Z111" s="246"/>
      <c r="AA111" s="246"/>
      <c r="AB111" s="246"/>
      <c r="AC111" s="246"/>
      <c r="AD111" s="247"/>
      <c r="AE111" s="248" t="s">
        <v>109</v>
      </c>
      <c r="AF111" s="240"/>
      <c r="AG111" s="241"/>
      <c r="AH111" s="255" t="s">
        <v>125</v>
      </c>
      <c r="AI111" s="256"/>
      <c r="AJ111" s="257"/>
      <c r="AL111" s="99"/>
      <c r="AM111" s="99"/>
      <c r="AN111" s="99"/>
      <c r="AO111" s="99"/>
      <c r="AP111" s="99"/>
      <c r="AQ111" s="99"/>
      <c r="AR111" s="99"/>
      <c r="AS111" s="99"/>
      <c r="AT111" s="99"/>
      <c r="AU111" s="99"/>
      <c r="AV111" s="99"/>
      <c r="AW111" s="99"/>
      <c r="AX111" s="99"/>
      <c r="AY111" s="99"/>
      <c r="AZ111" s="99"/>
      <c r="BA111" s="99"/>
      <c r="BB111" s="99"/>
      <c r="BC111" s="99"/>
      <c r="BD111" s="99"/>
      <c r="BE111" s="99"/>
      <c r="BF111" s="99"/>
      <c r="BG111" s="99"/>
      <c r="BH111" s="99"/>
      <c r="BI111" s="99"/>
      <c r="BJ111" s="99"/>
    </row>
    <row r="112" spans="2:144" s="55" customFormat="1" x14ac:dyDescent="0.15">
      <c r="B112" s="268"/>
      <c r="C112" s="238"/>
      <c r="D112" s="242"/>
      <c r="E112" s="243"/>
      <c r="F112" s="244"/>
      <c r="G112" s="261"/>
      <c r="H112" s="262"/>
      <c r="I112" s="263"/>
      <c r="J112" s="264"/>
      <c r="K112" s="265"/>
      <c r="L112" s="266"/>
      <c r="M112" s="242"/>
      <c r="N112" s="243"/>
      <c r="O112" s="244"/>
      <c r="P112" s="252"/>
      <c r="Q112" s="253"/>
      <c r="R112" s="254"/>
      <c r="T112" s="268"/>
      <c r="U112" s="238"/>
      <c r="V112" s="242"/>
      <c r="W112" s="243"/>
      <c r="X112" s="244"/>
      <c r="Y112" s="261"/>
      <c r="Z112" s="262"/>
      <c r="AA112" s="263"/>
      <c r="AB112" s="264"/>
      <c r="AC112" s="265"/>
      <c r="AD112" s="266"/>
      <c r="AE112" s="242"/>
      <c r="AF112" s="243"/>
      <c r="AG112" s="244"/>
      <c r="AH112" s="258"/>
      <c r="AI112" s="259"/>
      <c r="AJ112" s="260"/>
      <c r="AL112" s="99"/>
      <c r="AM112" s="99"/>
      <c r="AN112" s="99"/>
      <c r="AO112" s="99"/>
      <c r="AP112" s="99"/>
      <c r="AQ112" s="99"/>
      <c r="AR112" s="99"/>
      <c r="AS112" s="99"/>
      <c r="AT112" s="99"/>
      <c r="AU112" s="99"/>
      <c r="AV112" s="99"/>
      <c r="AW112" s="99"/>
      <c r="AX112" s="99"/>
      <c r="AY112" s="99"/>
      <c r="AZ112" s="99"/>
      <c r="BA112" s="99"/>
      <c r="BB112" s="99"/>
      <c r="BC112" s="99"/>
      <c r="BD112" s="99"/>
      <c r="BE112" s="99"/>
      <c r="BF112" s="99"/>
      <c r="BG112" s="99"/>
      <c r="BH112" s="99"/>
      <c r="BI112" s="99"/>
      <c r="BJ112" s="99"/>
      <c r="BM112" s="159" t="s">
        <v>144</v>
      </c>
      <c r="BN112" s="159"/>
      <c r="BO112" s="159"/>
      <c r="BP112" s="159"/>
      <c r="BQ112" s="159"/>
      <c r="BR112" s="159"/>
      <c r="BS112" s="159"/>
      <c r="BT112" s="159"/>
      <c r="BU112" s="159"/>
      <c r="BW112" s="159" t="s">
        <v>145</v>
      </c>
      <c r="BX112" s="159"/>
      <c r="BY112" s="159"/>
      <c r="BZ112" s="159"/>
      <c r="CA112" s="159"/>
      <c r="CB112" s="159"/>
      <c r="CC112" s="159"/>
      <c r="CD112" s="159"/>
      <c r="CE112" s="159"/>
      <c r="CG112" s="159" t="s">
        <v>146</v>
      </c>
      <c r="CH112" s="159"/>
      <c r="CI112" s="159"/>
      <c r="CJ112" s="159"/>
      <c r="CK112" s="159"/>
      <c r="CL112" s="159"/>
      <c r="CM112" s="159"/>
      <c r="CN112" s="159"/>
      <c r="CO112" s="159"/>
      <c r="CQ112" s="159" t="s">
        <v>147</v>
      </c>
      <c r="CR112" s="159"/>
      <c r="CS112" s="159"/>
      <c r="CT112" s="159"/>
      <c r="CU112" s="159"/>
      <c r="CV112" s="159"/>
      <c r="CW112" s="159"/>
      <c r="CX112" s="159"/>
      <c r="CY112" s="159"/>
      <c r="DB112" s="159" t="s">
        <v>144</v>
      </c>
      <c r="DC112" s="159"/>
      <c r="DD112" s="159"/>
      <c r="DE112" s="159"/>
      <c r="DF112" s="159"/>
      <c r="DG112" s="159"/>
      <c r="DH112" s="159"/>
      <c r="DI112" s="159"/>
      <c r="DJ112" s="159"/>
      <c r="DL112" s="159" t="s">
        <v>145</v>
      </c>
      <c r="DM112" s="159"/>
      <c r="DN112" s="159"/>
      <c r="DO112" s="159"/>
      <c r="DP112" s="159"/>
      <c r="DQ112" s="159"/>
      <c r="DR112" s="159"/>
      <c r="DS112" s="159"/>
      <c r="DT112" s="159"/>
      <c r="DV112" s="159" t="s">
        <v>146</v>
      </c>
      <c r="DW112" s="159"/>
      <c r="DX112" s="159"/>
      <c r="DY112" s="159"/>
      <c r="DZ112" s="159"/>
      <c r="EA112" s="159"/>
      <c r="EB112" s="159"/>
      <c r="EC112" s="159"/>
      <c r="ED112" s="159"/>
      <c r="EF112" s="159" t="s">
        <v>147</v>
      </c>
      <c r="EG112" s="159"/>
      <c r="EH112" s="159"/>
      <c r="EI112" s="159"/>
      <c r="EJ112" s="159"/>
      <c r="EK112" s="159"/>
      <c r="EL112" s="159"/>
      <c r="EM112" s="159"/>
      <c r="EN112" s="159"/>
    </row>
    <row r="113" spans="2:144" s="55" customFormat="1" ht="14.25" thickBot="1" x14ac:dyDescent="0.2">
      <c r="B113" s="269"/>
      <c r="C113" s="73" t="s">
        <v>91</v>
      </c>
      <c r="D113" s="69">
        <v>11</v>
      </c>
      <c r="E113" s="70">
        <v>12</v>
      </c>
      <c r="F113" s="71">
        <v>13</v>
      </c>
      <c r="G113" s="85"/>
      <c r="H113" s="86"/>
      <c r="I113" s="87"/>
      <c r="J113" s="85"/>
      <c r="K113" s="86"/>
      <c r="L113" s="88"/>
      <c r="M113" s="69">
        <v>11</v>
      </c>
      <c r="N113" s="70">
        <v>12</v>
      </c>
      <c r="O113" s="71">
        <v>13</v>
      </c>
      <c r="P113" s="101">
        <v>11</v>
      </c>
      <c r="Q113" s="102">
        <v>12</v>
      </c>
      <c r="R113" s="103">
        <v>13</v>
      </c>
      <c r="T113" s="269"/>
      <c r="U113" s="73" t="s">
        <v>91</v>
      </c>
      <c r="V113" s="69">
        <v>11</v>
      </c>
      <c r="W113" s="70">
        <v>12</v>
      </c>
      <c r="X113" s="71">
        <v>13</v>
      </c>
      <c r="Y113" s="85"/>
      <c r="Z113" s="86"/>
      <c r="AA113" s="87"/>
      <c r="AB113" s="85"/>
      <c r="AC113" s="86"/>
      <c r="AD113" s="88"/>
      <c r="AE113" s="69">
        <v>11</v>
      </c>
      <c r="AF113" s="70">
        <v>12</v>
      </c>
      <c r="AG113" s="71">
        <v>13</v>
      </c>
      <c r="AH113" s="101">
        <v>11</v>
      </c>
      <c r="AI113" s="102">
        <v>12</v>
      </c>
      <c r="AJ113" s="103">
        <v>13</v>
      </c>
      <c r="AL113" s="233">
        <v>13</v>
      </c>
      <c r="AM113" s="233"/>
      <c r="AN113" s="233"/>
      <c r="AO113" s="233"/>
      <c r="AP113" s="233">
        <v>14</v>
      </c>
      <c r="AQ113" s="233"/>
      <c r="AR113" s="233"/>
      <c r="AS113" s="233"/>
      <c r="AT113" s="233">
        <v>15</v>
      </c>
      <c r="AU113" s="233"/>
      <c r="AV113" s="233"/>
      <c r="AW113" s="233"/>
      <c r="AX113" s="99"/>
      <c r="AY113" s="233">
        <v>11</v>
      </c>
      <c r="AZ113" s="233"/>
      <c r="BA113" s="233"/>
      <c r="BB113" s="233"/>
      <c r="BC113" s="233">
        <v>12</v>
      </c>
      <c r="BD113" s="233"/>
      <c r="BE113" s="233"/>
      <c r="BF113" s="233"/>
      <c r="BG113" s="233">
        <v>13</v>
      </c>
      <c r="BH113" s="233"/>
      <c r="BI113" s="233"/>
      <c r="BJ113" s="233"/>
      <c r="BM113" s="231">
        <v>9</v>
      </c>
      <c r="BN113" s="231"/>
      <c r="BO113" s="231"/>
      <c r="BP113" s="231">
        <v>10</v>
      </c>
      <c r="BQ113" s="231"/>
      <c r="BR113" s="231"/>
      <c r="BS113" s="231">
        <v>11</v>
      </c>
      <c r="BT113" s="231"/>
      <c r="BU113" s="231"/>
      <c r="BW113" s="231">
        <v>9</v>
      </c>
      <c r="BX113" s="231"/>
      <c r="BY113" s="231"/>
      <c r="BZ113" s="231">
        <v>10</v>
      </c>
      <c r="CA113" s="231"/>
      <c r="CB113" s="231"/>
      <c r="CC113" s="231">
        <v>11</v>
      </c>
      <c r="CD113" s="231"/>
      <c r="CE113" s="231"/>
      <c r="CG113" s="231">
        <v>9</v>
      </c>
      <c r="CH113" s="231"/>
      <c r="CI113" s="231"/>
      <c r="CJ113" s="231">
        <v>10</v>
      </c>
      <c r="CK113" s="231"/>
      <c r="CL113" s="231"/>
      <c r="CM113" s="231">
        <v>11</v>
      </c>
      <c r="CN113" s="231"/>
      <c r="CO113" s="231"/>
      <c r="CQ113" s="231">
        <v>9</v>
      </c>
      <c r="CR113" s="231"/>
      <c r="CS113" s="231"/>
      <c r="CT113" s="231">
        <v>10</v>
      </c>
      <c r="CU113" s="231"/>
      <c r="CV113" s="231"/>
      <c r="CW113" s="231">
        <v>11</v>
      </c>
      <c r="CX113" s="231"/>
      <c r="CY113" s="231"/>
      <c r="DB113" s="231">
        <v>9</v>
      </c>
      <c r="DC113" s="231"/>
      <c r="DD113" s="231"/>
      <c r="DE113" s="231">
        <v>10</v>
      </c>
      <c r="DF113" s="231"/>
      <c r="DG113" s="231"/>
      <c r="DH113" s="231">
        <v>11</v>
      </c>
      <c r="DI113" s="231"/>
      <c r="DJ113" s="231"/>
      <c r="DL113" s="231">
        <v>9</v>
      </c>
      <c r="DM113" s="231"/>
      <c r="DN113" s="231"/>
      <c r="DO113" s="231">
        <v>10</v>
      </c>
      <c r="DP113" s="231"/>
      <c r="DQ113" s="231"/>
      <c r="DR113" s="231">
        <v>11</v>
      </c>
      <c r="DS113" s="231"/>
      <c r="DT113" s="231"/>
      <c r="DV113" s="231">
        <v>9</v>
      </c>
      <c r="DW113" s="231"/>
      <c r="DX113" s="231"/>
      <c r="DY113" s="231">
        <v>10</v>
      </c>
      <c r="DZ113" s="231"/>
      <c r="EA113" s="231"/>
      <c r="EB113" s="231">
        <v>11</v>
      </c>
      <c r="EC113" s="231"/>
      <c r="ED113" s="231"/>
      <c r="EF113" s="231">
        <v>9</v>
      </c>
      <c r="EG113" s="231"/>
      <c r="EH113" s="231"/>
      <c r="EI113" s="231">
        <v>10</v>
      </c>
      <c r="EJ113" s="231"/>
      <c r="EK113" s="231"/>
      <c r="EL113" s="231">
        <v>11</v>
      </c>
      <c r="EM113" s="231"/>
      <c r="EN113" s="231"/>
    </row>
    <row r="114" spans="2:144" s="55" customFormat="1" x14ac:dyDescent="0.15">
      <c r="B114" s="234" t="s">
        <v>56</v>
      </c>
      <c r="C114" s="74" t="s">
        <v>98</v>
      </c>
      <c r="D114" s="182" t="str">
        <f>IF(BO114&lt;&gt;"", BO114+5*(BM114-5)/(BM114-BN114), "")</f>
        <v/>
      </c>
      <c r="E114" s="183"/>
      <c r="F114" s="184" t="str">
        <f>IF(BU114&lt;&gt;"", BU114+5*(BS114-5)/(BS114-BT114), "")</f>
        <v/>
      </c>
      <c r="G114" s="185"/>
      <c r="H114" s="186"/>
      <c r="I114" s="187"/>
      <c r="J114" s="185"/>
      <c r="K114" s="186"/>
      <c r="L114" s="188"/>
      <c r="M114" s="182" t="str">
        <f>IF(CS114&lt;&gt;"", IF(CQ114-CR114=0, 5, CS114+5*(CQ114-5)/(CQ114-CR114)), "")</f>
        <v/>
      </c>
      <c r="N114" s="183"/>
      <c r="O114" s="184" t="str">
        <f>IF(CY114&lt;&gt;"", IF(CW114-CX114=0, 5, CY114+5*(CW114-5)/(CW114-CX114)), "")</f>
        <v/>
      </c>
      <c r="P114" s="189" t="str">
        <f t="array" ref="P114">IF(MAX(IF(ISERROR(AL114:AO114),"",AL114:AO114))=0, "", MAX(IF(ISERROR(AL114:AO114),"",AL114:AO114)))</f>
        <v/>
      </c>
      <c r="Q114" s="190" t="str">
        <f t="array" ref="Q114">IF(MAX(IF(ISERROR(AP114:AS114),"",AP114:AS114))=0, "", MAX(IF(ISERROR(AP114:AS114),"",AP114:AS114)))</f>
        <v/>
      </c>
      <c r="R114" s="191" t="str">
        <f t="array" ref="R114">IF(MAX(IF(ISERROR(AT114:AW114),"",AT114:AW114))=0, "", MAX(IF(ISERROR(AT114:AW114),"",AT114:AW114)))</f>
        <v/>
      </c>
      <c r="T114" s="234" t="s">
        <v>56</v>
      </c>
      <c r="U114" s="74" t="s">
        <v>98</v>
      </c>
      <c r="V114" s="182" t="str">
        <f>IF(DD114&lt;&gt;"", IF((DB114-DC114)=0, 5, DD114+5*(DB114-5)/(DB114-DC114)), "")</f>
        <v/>
      </c>
      <c r="W114" s="183" t="str">
        <f>IF(DE114&lt;&gt;"", IF((DC114-DD114)=0, 5, DE114+5*(DC114-5)/(DC114-DD114)), "")</f>
        <v/>
      </c>
      <c r="X114" s="184" t="str">
        <f>IF(DJ114&lt;&gt;"", IF((DH114-DI114)=0, 5, DJ114+5*(DH114-5)/(DH114-DI114)), "")</f>
        <v/>
      </c>
      <c r="Y114" s="182" t="str">
        <f>IF(DN114&lt;&gt;"", IF((DL114-DM114)=0, 5, DN114+5*(DL114-5)/(DL114-DM114)), "")</f>
        <v/>
      </c>
      <c r="Z114" s="183"/>
      <c r="AA114" s="184" t="str">
        <f>IF(DT114&lt;&gt;"", IF((DR114-DS114)=0, 5, DT114+5*(DR114-5)/(DR114-DS114)), "")</f>
        <v/>
      </c>
      <c r="AB114" s="182" t="str">
        <f>IF(DX114&lt;&gt;"", DX114+5*(DV114-5)/(DV114-DW114), "")</f>
        <v/>
      </c>
      <c r="AC114" s="183"/>
      <c r="AD114" s="184" t="str">
        <f>IF(ED114&lt;&gt;"", ED114+5*(EB114-5)/(EB114-EC114), "")</f>
        <v/>
      </c>
      <c r="AE114" s="182" t="str">
        <f>IF(EH114&lt;&gt;"", IF((EF114-EG114)=0, 5, EH114+5*(EF114-5)/(EF114-EG114)), "")</f>
        <v/>
      </c>
      <c r="AF114" s="183"/>
      <c r="AG114" s="184" t="str">
        <f>IF(EN114&lt;&gt;"", IF((EL114-EM114)=0, 5, EN114+5*(EL114-5)/(EL114-EM114)), "")</f>
        <v/>
      </c>
      <c r="AH114" s="189" t="str">
        <f t="array" ref="AH114">IF(MAX(IF(ISERROR(AY114:BB114),"",AY114:BB114))=0, "", MAX(IF(ISERROR(AY114:BB114),"",AY114:BB114)))</f>
        <v/>
      </c>
      <c r="AI114" s="190" t="str">
        <f t="array" ref="AI114">IF(MAX(IF(ISERROR(BC114:BF114),"",BC114:BF114))=0, "", MAX(IF(ISERROR(BC114:BF114),"",BC114:BF114)))</f>
        <v/>
      </c>
      <c r="AJ114" s="191" t="str">
        <f t="array" ref="AJ114">IF(MAX(IF(ISERROR(BG114:BJ114),"",BG114:BJ114))=0, "", MAX(IF(ISERROR(BG114:BJ114),"",BG114:BJ114)))</f>
        <v/>
      </c>
      <c r="AL114" s="99" t="str">
        <f t="shared" ref="AL114:AL133" si="117">D114</f>
        <v/>
      </c>
      <c r="AM114" s="99">
        <f t="shared" ref="AM114:AM133" si="118">G114</f>
        <v>0</v>
      </c>
      <c r="AN114" s="99">
        <f t="shared" ref="AN114:AN133" si="119">J114</f>
        <v>0</v>
      </c>
      <c r="AO114" s="99" t="str">
        <f t="shared" ref="AO114:AO133" si="120">M114</f>
        <v/>
      </c>
      <c r="AP114" s="99">
        <f t="shared" ref="AP114:AP133" si="121">E114</f>
        <v>0</v>
      </c>
      <c r="AQ114" s="99">
        <f t="shared" ref="AQ114:AQ133" si="122">H114</f>
        <v>0</v>
      </c>
      <c r="AR114" s="99">
        <f t="shared" ref="AR114:AR133" si="123">K114</f>
        <v>0</v>
      </c>
      <c r="AS114" s="99">
        <f t="shared" ref="AS114:AS133" si="124">N114</f>
        <v>0</v>
      </c>
      <c r="AT114" s="99" t="str">
        <f t="shared" ref="AT114:AT133" si="125">F114</f>
        <v/>
      </c>
      <c r="AU114" s="99">
        <f t="shared" ref="AU114:AU133" si="126">I114</f>
        <v>0</v>
      </c>
      <c r="AV114" s="99">
        <f t="shared" ref="AV114:AV133" si="127">L114</f>
        <v>0</v>
      </c>
      <c r="AW114" s="99" t="str">
        <f t="shared" ref="AW114:AW133" si="128">O114</f>
        <v/>
      </c>
      <c r="AX114" s="99"/>
      <c r="AY114" s="99" t="str">
        <f>V114</f>
        <v/>
      </c>
      <c r="AZ114" s="99" t="str">
        <f>Y114</f>
        <v/>
      </c>
      <c r="BA114" s="99" t="str">
        <f>AB114</f>
        <v/>
      </c>
      <c r="BB114" s="99" t="str">
        <f>AE114</f>
        <v/>
      </c>
      <c r="BC114" s="99" t="str">
        <f>W114</f>
        <v/>
      </c>
      <c r="BD114" s="99">
        <f>Z114</f>
        <v>0</v>
      </c>
      <c r="BE114" s="99">
        <f>AC114</f>
        <v>0</v>
      </c>
      <c r="BF114" s="99">
        <f>AF114</f>
        <v>0</v>
      </c>
      <c r="BG114" s="99" t="str">
        <f>X114</f>
        <v/>
      </c>
      <c r="BH114" s="99" t="str">
        <f>AA114</f>
        <v/>
      </c>
      <c r="BI114" s="99" t="str">
        <f>AD114</f>
        <v/>
      </c>
      <c r="BJ114" s="99" t="str">
        <f>AG114</f>
        <v/>
      </c>
      <c r="BM114" s="159" t="str">
        <f>IF('Indoor hotspot DL'!E29&lt;&gt;"", INDEX('Indoor hotspot DL'!E29:L29, MATCH(5,'Indoor hotspot DL'!E29:L29,-1)), "")</f>
        <v/>
      </c>
      <c r="BN114" s="159" t="str">
        <f>IF('Indoor hotspot DL'!E29&lt;&gt;"", INDEX('Indoor hotspot DL'!E29:L29, MATCH(5,'Indoor hotspot DL'!E29:L29,-1)+1), "")</f>
        <v/>
      </c>
      <c r="BO114" s="159" t="str">
        <f>IF('Indoor hotspot DL'!E29&lt;&gt;"", INDEX('Indoor hotspot DL'!E$5:L$5, MATCH(5,'Indoor hotspot DL'!E29:L29,-1)), "")</f>
        <v/>
      </c>
      <c r="BP114" s="159"/>
      <c r="BQ114" s="159"/>
      <c r="BR114" s="159"/>
      <c r="BS114" s="159" t="str">
        <f>IF('Indoor hotspot DL'!N29&lt;&gt;"", INDEX('Indoor hotspot DL'!N29:U29, MATCH(5,'Indoor hotspot DL'!N29:U29,-1)), "")</f>
        <v/>
      </c>
      <c r="BT114" s="159" t="str">
        <f>IF('Indoor hotspot DL'!N29&lt;&gt;"", INDEX('Indoor hotspot DL'!N29:U29, MATCH(5,'Indoor hotspot DL'!N29:U29,-1)+1), "")</f>
        <v/>
      </c>
      <c r="BU114" s="159" t="str">
        <f>IF('Indoor hotspot DL'!N29&lt;&gt;"", INDEX('Indoor hotspot DL'!N$5:U$5, MATCH(5,'Indoor hotspot DL'!N29:U29,-1)), "")</f>
        <v/>
      </c>
      <c r="BW114" s="159"/>
      <c r="BX114" s="159"/>
      <c r="BY114" s="159"/>
      <c r="BZ114" s="159"/>
      <c r="CA114" s="159"/>
      <c r="CB114" s="159"/>
      <c r="CC114" s="159"/>
      <c r="CD114" s="159"/>
      <c r="CE114" s="159"/>
      <c r="CG114" s="159"/>
      <c r="CH114" s="159"/>
      <c r="CI114" s="159"/>
      <c r="CJ114" s="159"/>
      <c r="CK114" s="159"/>
      <c r="CL114" s="159"/>
      <c r="CM114" s="159"/>
      <c r="CN114" s="159"/>
      <c r="CO114" s="159"/>
      <c r="CQ114" s="159" t="str">
        <f>IF('Dense Urban DL'!E29&lt;&gt;"", IF('Dense Urban DL'!E29&lt;=5, 'Dense Urban DL'!E29, INDEX('Dense Urban DL'!E29:L29, MATCH(5,'Dense Urban DL'!E29:L29,-1))), "")</f>
        <v/>
      </c>
      <c r="CR114" s="159" t="str">
        <f>IF('Dense Urban DL'!E29&lt;&gt;"", IF('Dense Urban DL'!E29&lt;=5, 'Dense Urban DL'!E29, INDEX('Dense Urban DL'!E29:L29, MATCH(5,'Dense Urban DL'!E29:L29,-1)+1)), "")</f>
        <v/>
      </c>
      <c r="CS114" s="159" t="str">
        <f>IF('Dense Urban DL'!E29&lt;&gt;"", IF('Dense Urban DL'!E29&lt;=5, 'Dense Urban DL'!E$5, INDEX('Dense Urban DL'!E$5:L$5, MATCH(5,'Dense Urban DL'!E29:L29,-1))), "")</f>
        <v/>
      </c>
      <c r="CT114" s="159"/>
      <c r="CU114" s="159"/>
      <c r="CV114" s="159"/>
      <c r="CW114" s="159" t="str">
        <f>IF('Dense Urban DL'!N29&lt;&gt;"", IF('Dense Urban DL'!N29&lt;=5, 'Dense Urban DL'!N29, INDEX('Dense Urban DL'!N29:U29, MATCH(5,'Dense Urban DL'!N29:U29,-1))), "")</f>
        <v/>
      </c>
      <c r="CX114" s="159" t="str">
        <f>IF('Dense Urban DL'!N29&lt;&gt;"", IF('Dense Urban DL'!N29&lt;=5, 'Dense Urban DL'!N29, INDEX('Dense Urban DL'!N29:U29, MATCH(5,'Dense Urban DL'!N29:U29,-1)+1)), "")</f>
        <v/>
      </c>
      <c r="CY114" s="159" t="str">
        <f>IF('Dense Urban DL'!N29&lt;&gt;"", IF('Dense Urban DL'!N29&lt;=5, 'Dense Urban DL'!N$5, INDEX('Dense Urban DL'!N$5:U$5, MATCH(5,'Dense Urban DL'!N29:U29,-1))), "")</f>
        <v/>
      </c>
      <c r="DB114" s="159" t="str">
        <f>IF('Indoor hotspot UL'!E29&lt;&gt;"", IF('Indoor hotspot UL'!E29&lt;=5, 'Indoor hotspot UL'!E29, INDEX('Indoor hotspot UL'!E29:L29, MATCH(5,'Indoor hotspot UL'!E29:L29,-1))), "")</f>
        <v/>
      </c>
      <c r="DC114" s="159" t="str">
        <f>IF('Indoor hotspot UL'!E29&lt;&gt;"", IF('Indoor hotspot UL'!E29&lt;=5, 'Indoor hotspot UL'!E29, INDEX('Indoor hotspot UL'!E29:L29, MATCH(5,'Indoor hotspot UL'!E29:L29,-1)+1)), "")</f>
        <v/>
      </c>
      <c r="DD114" s="159" t="str">
        <f>IF('Indoor hotspot UL'!E29&lt;&gt;"", IF('Indoor hotspot UL'!E29&lt;=5, 'Indoor hotspot UL'!E$5, INDEX('Indoor hotspot UL'!E$5:L$5, MATCH(5,'Indoor hotspot UL'!E29:L29,-1))), "")</f>
        <v/>
      </c>
      <c r="DE114" s="159"/>
      <c r="DF114" s="159"/>
      <c r="DG114" s="159"/>
      <c r="DH114" s="159" t="str">
        <f>IF('Indoor hotspot UL'!N29&lt;&gt;"", IF('Indoor hotspot UL'!N29&lt;=5, 'Indoor hotspot UL'!N29, INDEX('Indoor hotspot UL'!N29:U29, MATCH(5,'Indoor hotspot UL'!N29:U29,-1))), "")</f>
        <v/>
      </c>
      <c r="DI114" s="159" t="str">
        <f>IF('Indoor hotspot UL'!N29&lt;&gt;"", IF('Indoor hotspot UL'!N29&lt;=5, 'Indoor hotspot UL'!N29, INDEX('Indoor hotspot UL'!N29:U29, MATCH(5,'Indoor hotspot UL'!N29:U29,-1)+1)), "")</f>
        <v/>
      </c>
      <c r="DJ114" s="159" t="str">
        <f>IF('Indoor hotspot UL'!N29&lt;&gt;"", IF('Indoor hotspot UL'!N29&lt;=5, 'Indoor hotspot UL'!N$5, INDEX('Indoor hotspot UL'!N$5:U$5, MATCH(5,'Indoor hotspot UL'!N29:U29,-1))), "")</f>
        <v/>
      </c>
      <c r="DL114" s="159"/>
      <c r="DM114" s="159"/>
      <c r="DN114" s="159"/>
      <c r="DO114" s="159"/>
      <c r="DP114" s="159"/>
      <c r="DQ114" s="159"/>
      <c r="DR114" s="159"/>
      <c r="DS114" s="159"/>
      <c r="DT114" s="159"/>
      <c r="DV114" s="159"/>
      <c r="DW114" s="159"/>
      <c r="DX114" s="159"/>
      <c r="DY114" s="159"/>
      <c r="DZ114" s="159"/>
      <c r="EA114" s="159"/>
      <c r="EB114" s="159"/>
      <c r="EC114" s="159"/>
      <c r="ED114" s="159"/>
      <c r="EF114" s="159" t="str">
        <f>IF('Dense Urban UL'!E29&lt;&gt;"", IF('Dense Urban UL'!E29&lt;=5, 'Dense Urban UL'!E29, INDEX('Dense Urban UL'!E29:L29, MATCH(5,'Dense Urban UL'!E29:L29,-1))), "")</f>
        <v/>
      </c>
      <c r="EG114" s="159" t="str">
        <f>IF('Dense Urban UL'!E29&lt;&gt;"", IF('Dense Urban UL'!E29&lt;=5, 'Dense Urban UL'!E29, INDEX('Dense Urban UL'!E29:L29, MATCH(5,'Dense Urban UL'!E29:L29,-1)+1)), "")</f>
        <v/>
      </c>
      <c r="EH114" s="159" t="str">
        <f>IF('Dense Urban UL'!E29&lt;&gt;"", IF('Dense Urban UL'!E29&lt;=5, 'Dense Urban UL'!E$5, INDEX('Dense Urban UL'!E$5:L$5, MATCH(5,'Dense Urban UL'!E29:L29,-1))), "")</f>
        <v/>
      </c>
      <c r="EI114" s="159"/>
      <c r="EJ114" s="159"/>
      <c r="EK114" s="159"/>
      <c r="EL114" s="159" t="str">
        <f>IF('Dense Urban UL'!N29&lt;&gt;"", IF('Dense Urban UL'!N29&lt;=5, 'Dense Urban UL'!N29, INDEX('Dense Urban UL'!N29:U29, MATCH(5,'Dense Urban UL'!N29:U29,-1))), "")</f>
        <v/>
      </c>
      <c r="EM114" s="159" t="str">
        <f>IF('Dense Urban UL'!N29&lt;&gt;"", IF('Dense Urban UL'!N29&lt;=5, 'Dense Urban UL'!N29, INDEX('Dense Urban UL'!N29:U29, MATCH(5,'Dense Urban UL'!N29:U29,-1)+1)), "")</f>
        <v/>
      </c>
      <c r="EN114" s="159" t="str">
        <f>IF('Dense Urban UL'!N29&lt;&gt;"", IF('Dense Urban UL'!N29&lt;=5, 'Dense Urban UL'!N$5, INDEX('Dense Urban UL'!N$5:U$5, MATCH(5,'Dense Urban UL'!N29:U29,-1))), "")</f>
        <v/>
      </c>
    </row>
    <row r="115" spans="2:144" s="55" customFormat="1" x14ac:dyDescent="0.15">
      <c r="B115" s="232"/>
      <c r="C115" s="148" t="s">
        <v>99</v>
      </c>
      <c r="D115" s="192" t="str">
        <f t="shared" ref="D115" si="129">IF(BO115&lt;&gt;"", BO115+5*(BM115-5)/(BM115-BN115), "")</f>
        <v/>
      </c>
      <c r="E115" s="193"/>
      <c r="F115" s="194" t="str">
        <f t="shared" ref="F115" si="130">IF(BU115&lt;&gt;"", BU115+5*(BS115-5)/(BS115-BT115), "")</f>
        <v/>
      </c>
      <c r="G115" s="195"/>
      <c r="H115" s="196"/>
      <c r="I115" s="197"/>
      <c r="J115" s="195"/>
      <c r="K115" s="196"/>
      <c r="L115" s="198"/>
      <c r="M115" s="192" t="str">
        <f t="shared" ref="M115:M133" si="131">IF(CS115&lt;&gt;"", IF(CQ115-CR115=0, 5, CS115+5*(CQ115-5)/(CQ115-CR115)), "")</f>
        <v/>
      </c>
      <c r="N115" s="193"/>
      <c r="O115" s="194" t="str">
        <f t="shared" ref="O115:O133" si="132">IF(CY115&lt;&gt;"", IF(CW115-CX115=0, 5, CY115+5*(CW115-5)/(CW115-CX115)), "")</f>
        <v/>
      </c>
      <c r="P115" s="189" t="str">
        <f t="array" ref="P115">IF(MAX(IF(ISERROR(AL115:AO115),"",AL115:AO115))=0, "", MAX(IF(ISERROR(AL115:AO115),"",AL115:AO115)))</f>
        <v/>
      </c>
      <c r="Q115" s="190" t="str">
        <f t="array" ref="Q115">IF(MAX(IF(ISERROR(AP115:AS115),"",AP115:AS115))=0, "", MAX(IF(ISERROR(AP115:AS115),"",AP115:AS115)))</f>
        <v/>
      </c>
      <c r="R115" s="191" t="str">
        <f t="array" ref="R115">IF(MAX(IF(ISERROR(AT115:AW115),"",AT115:AW115))=0, "", MAX(IF(ISERROR(AT115:AW115),"",AT115:AW115)))</f>
        <v/>
      </c>
      <c r="T115" s="232"/>
      <c r="U115" s="148" t="s">
        <v>99</v>
      </c>
      <c r="V115" s="189" t="str">
        <f>IF(DD115&lt;&gt;"", IF((DB115-DC115)=0, 5, DD115+5*(DB115-5)/(DB115-DC115)), "")</f>
        <v/>
      </c>
      <c r="W115" s="193"/>
      <c r="X115" s="191" t="str">
        <f t="shared" ref="X115:X133" si="133">IF(DJ115&lt;&gt;"", IF((DH115-DI115)=0, 5, DJ115+5*(DH115-5)/(DH115-DI115)), "")</f>
        <v/>
      </c>
      <c r="Y115" s="189" t="str">
        <f t="shared" ref="Y115" si="134">IF(DN115&lt;&gt;"", IF((DL115-DM115)=0, 5, DN115+5*(DL115-5)/(DL115-DM115)), "")</f>
        <v/>
      </c>
      <c r="Z115" s="193"/>
      <c r="AA115" s="217" t="str">
        <f t="shared" ref="AA115" si="135">IF(DT115&lt;&gt;"", IF((DR115-DS115)=0, 5, DT115+5*(DR115-5)/(DR115-DS115)), "")</f>
        <v/>
      </c>
      <c r="AB115" s="189" t="str">
        <f>IF(DX115&lt;&gt;"", DX115+5*(DV115-5)/(DV115-DW115), "")</f>
        <v/>
      </c>
      <c r="AC115" s="193"/>
      <c r="AD115" s="191" t="str">
        <f t="shared" ref="AD115:AD133" si="136">IF(ED115&lt;&gt;"", ED115+5*(EB115-5)/(EB115-EC115), "")</f>
        <v/>
      </c>
      <c r="AE115" s="189" t="str">
        <f t="shared" ref="AE115" si="137">IF(EH115&lt;&gt;"", IF((EF115-EG115)=0, 5, EH115+5*(EF115-5)/(EF115-EG115)), "")</f>
        <v/>
      </c>
      <c r="AF115" s="193"/>
      <c r="AG115" s="191" t="str">
        <f t="shared" ref="AG115" si="138">IF(EN115&lt;&gt;"", IF((EL115-EM115)=0, 5, EN115+5*(EL115-5)/(EL115-EM115)), "")</f>
        <v/>
      </c>
      <c r="AH115" s="189" t="str">
        <f t="array" ref="AH115">IF(MAX(IF(ISERROR(AY115:BB115),"",AY115:BB115))=0, "", MAX(IF(ISERROR(AY115:BB115),"",AY115:BB115)))</f>
        <v/>
      </c>
      <c r="AI115" s="190" t="str">
        <f t="array" ref="AI115">IF(MAX(IF(ISERROR(BC115:BF115),"",BC115:BF115))=0, "", MAX(IF(ISERROR(BC115:BF115),"",BC115:BF115)))</f>
        <v/>
      </c>
      <c r="AJ115" s="191" t="str">
        <f t="array" ref="AJ115">IF(MAX(IF(ISERROR(BG115:BJ115),"",BG115:BJ115))=0, "", MAX(IF(ISERROR(BG115:BJ115),"",BG115:BJ115)))</f>
        <v/>
      </c>
      <c r="AK115" s="226"/>
      <c r="AL115" s="99" t="str">
        <f t="shared" si="117"/>
        <v/>
      </c>
      <c r="AM115" s="99">
        <f t="shared" si="118"/>
        <v>0</v>
      </c>
      <c r="AN115" s="99">
        <f t="shared" si="119"/>
        <v>0</v>
      </c>
      <c r="AO115" s="99" t="str">
        <f t="shared" si="120"/>
        <v/>
      </c>
      <c r="AP115" s="99">
        <f t="shared" si="121"/>
        <v>0</v>
      </c>
      <c r="AQ115" s="99">
        <f t="shared" si="122"/>
        <v>0</v>
      </c>
      <c r="AR115" s="99">
        <f t="shared" si="123"/>
        <v>0</v>
      </c>
      <c r="AS115" s="99">
        <f t="shared" si="124"/>
        <v>0</v>
      </c>
      <c r="AT115" s="99" t="str">
        <f t="shared" si="125"/>
        <v/>
      </c>
      <c r="AU115" s="99">
        <f t="shared" si="126"/>
        <v>0</v>
      </c>
      <c r="AV115" s="99">
        <f t="shared" si="127"/>
        <v>0</v>
      </c>
      <c r="AW115" s="99" t="str">
        <f t="shared" si="128"/>
        <v/>
      </c>
      <c r="AX115" s="99"/>
      <c r="AY115" s="99" t="str">
        <f t="shared" ref="AY115" si="139">V115</f>
        <v/>
      </c>
      <c r="AZ115" s="99" t="str">
        <f t="shared" ref="AZ115" si="140">Y115</f>
        <v/>
      </c>
      <c r="BA115" s="99" t="str">
        <f t="shared" ref="BA115:BA133" si="141">AB115</f>
        <v/>
      </c>
      <c r="BB115" s="99" t="str">
        <f t="shared" ref="BB115:BB133" si="142">AE115</f>
        <v/>
      </c>
      <c r="BC115" s="99">
        <f t="shared" ref="BC115" si="143">W115</f>
        <v>0</v>
      </c>
      <c r="BD115" s="99">
        <f t="shared" ref="BD115:BD133" si="144">Z115</f>
        <v>0</v>
      </c>
      <c r="BE115" s="99">
        <f t="shared" ref="BE115:BE133" si="145">AC115</f>
        <v>0</v>
      </c>
      <c r="BF115" s="99">
        <f t="shared" ref="BF115:BF116" si="146">AF115</f>
        <v>0</v>
      </c>
      <c r="BG115" s="99" t="str">
        <f t="shared" ref="BG115:BG133" si="147">X115</f>
        <v/>
      </c>
      <c r="BH115" s="99" t="str">
        <f t="shared" ref="BH115:BH133" si="148">AA115</f>
        <v/>
      </c>
      <c r="BI115" s="99" t="str">
        <f t="shared" ref="BI115:BI133" si="149">AD115</f>
        <v/>
      </c>
      <c r="BJ115" s="99" t="str">
        <f t="shared" ref="BJ115:BJ133" si="150">AG115</f>
        <v/>
      </c>
      <c r="BM115" s="159" t="str">
        <f>IF('Indoor hotspot DL'!E30&lt;&gt;"", INDEX('Indoor hotspot DL'!E30:L30, MATCH(5,'Indoor hotspot DL'!E30:L30,-1)), "")</f>
        <v/>
      </c>
      <c r="BN115" s="159" t="str">
        <f>IF('Indoor hotspot DL'!E30&lt;&gt;"", INDEX('Indoor hotspot DL'!E30:L30, MATCH(5,'Indoor hotspot DL'!E30:L30,-1)+1), "")</f>
        <v/>
      </c>
      <c r="BO115" s="159" t="str">
        <f>IF('Indoor hotspot DL'!E30&lt;&gt;"", INDEX('Indoor hotspot DL'!E$5:L$5, MATCH(5,'Indoor hotspot DL'!E30:L30,-1)), "")</f>
        <v/>
      </c>
      <c r="BP115" s="159"/>
      <c r="BQ115" s="159"/>
      <c r="BR115" s="159"/>
      <c r="BS115" s="159" t="str">
        <f>IF('Indoor hotspot DL'!N30&lt;&gt;"", INDEX('Indoor hotspot DL'!N30:U30, MATCH(5,'Indoor hotspot DL'!N30:U30,-1)), "")</f>
        <v/>
      </c>
      <c r="BT115" s="159" t="str">
        <f>IF('Indoor hotspot DL'!N30&lt;&gt;"", INDEX('Indoor hotspot DL'!N30:U30, MATCH(5,'Indoor hotspot DL'!N30:U30,-1)+1), "")</f>
        <v/>
      </c>
      <c r="BU115" s="159" t="str">
        <f>IF('Indoor hotspot DL'!N30&lt;&gt;"", INDEX('Indoor hotspot DL'!N$5:U$5, MATCH(5,'Indoor hotspot DL'!N30:U30,-1)), "")</f>
        <v/>
      </c>
      <c r="BW115" s="159"/>
      <c r="BX115" s="159"/>
      <c r="BY115" s="159"/>
      <c r="BZ115" s="159"/>
      <c r="CA115" s="159"/>
      <c r="CB115" s="159"/>
      <c r="CC115" s="159"/>
      <c r="CD115" s="159"/>
      <c r="CE115" s="159"/>
      <c r="CG115" s="159"/>
      <c r="CH115" s="159"/>
      <c r="CI115" s="159"/>
      <c r="CJ115" s="159"/>
      <c r="CK115" s="159"/>
      <c r="CL115" s="159"/>
      <c r="CM115" s="159"/>
      <c r="CN115" s="159"/>
      <c r="CO115" s="159"/>
      <c r="CQ115" s="159" t="str">
        <f>IF('Dense Urban DL'!E30&lt;&gt;"", IF('Dense Urban DL'!E30&lt;=5, 'Dense Urban DL'!E30, INDEX('Dense Urban DL'!E30:L30, MATCH(5,'Dense Urban DL'!E30:L30,-1))), "")</f>
        <v/>
      </c>
      <c r="CR115" s="159" t="str">
        <f>IF('Dense Urban DL'!E30&lt;&gt;"", IF('Dense Urban DL'!E30&lt;=5, 'Dense Urban DL'!E30, INDEX('Dense Urban DL'!E30:L30, MATCH(5,'Dense Urban DL'!E30:L30,-1)+1)), "")</f>
        <v/>
      </c>
      <c r="CS115" s="159" t="str">
        <f>IF('Dense Urban DL'!E30&lt;&gt;"", IF('Dense Urban DL'!E30&lt;=5, 'Dense Urban DL'!E$5, INDEX('Dense Urban DL'!E$5:L$5, MATCH(5,'Dense Urban DL'!E30:L30,-1))), "")</f>
        <v/>
      </c>
      <c r="CT115" s="159"/>
      <c r="CU115" s="159"/>
      <c r="CV115" s="159"/>
      <c r="CW115" s="159" t="str">
        <f>IF('Dense Urban DL'!N30&lt;&gt;"", IF('Dense Urban DL'!N30&lt;=5, 'Dense Urban DL'!N30, INDEX('Dense Urban DL'!N30:U30, MATCH(5,'Dense Urban DL'!N30:U30,-1))), "")</f>
        <v/>
      </c>
      <c r="CX115" s="159" t="str">
        <f>IF('Dense Urban DL'!N30&lt;&gt;"", IF('Dense Urban DL'!N30&lt;=5, 'Dense Urban DL'!N30, INDEX('Dense Urban DL'!N30:U30, MATCH(5,'Dense Urban DL'!N30:U30,-1)+1)), "")</f>
        <v/>
      </c>
      <c r="CY115" s="159" t="str">
        <f>IF('Dense Urban DL'!N30&lt;&gt;"", IF('Dense Urban DL'!N30&lt;=5, 'Dense Urban DL'!N$5, INDEX('Dense Urban DL'!N$5:U$5, MATCH(5,'Dense Urban DL'!N30:U30,-1))), "")</f>
        <v/>
      </c>
      <c r="DB115" s="159" t="str">
        <f>IF('Indoor hotspot UL'!E30&lt;&gt;"", IF('Indoor hotspot UL'!E30&lt;=5, 'Indoor hotspot UL'!E30, INDEX('Indoor hotspot UL'!E30:L30, MATCH(5,'Indoor hotspot UL'!E30:L30,-1))), "")</f>
        <v/>
      </c>
      <c r="DC115" s="159" t="str">
        <f>IF('Indoor hotspot UL'!E30&lt;&gt;"", IF('Indoor hotspot UL'!E30&lt;=5, 'Indoor hotspot UL'!E30, INDEX('Indoor hotspot UL'!E30:L30, MATCH(5,'Indoor hotspot UL'!E30:L30,-1)+1)), "")</f>
        <v/>
      </c>
      <c r="DD115" s="159" t="str">
        <f>IF('Indoor hotspot UL'!E30&lt;&gt;"", IF('Indoor hotspot UL'!E30&lt;=5, 'Indoor hotspot UL'!E$5, INDEX('Indoor hotspot UL'!E$5:L$5, MATCH(5,'Indoor hotspot UL'!E30:L30,-1))), "")</f>
        <v/>
      </c>
      <c r="DE115" s="159"/>
      <c r="DF115" s="159"/>
      <c r="DG115" s="159"/>
      <c r="DH115" s="159" t="str">
        <f>IF('Indoor hotspot UL'!N30&lt;&gt;"", IF('Indoor hotspot UL'!N30&lt;=5, 'Indoor hotspot UL'!N30, INDEX('Indoor hotspot UL'!N30:U30, MATCH(5,'Indoor hotspot UL'!N30:U30,-1))), "")</f>
        <v/>
      </c>
      <c r="DI115" s="159" t="str">
        <f>IF('Indoor hotspot UL'!N30&lt;&gt;"", IF('Indoor hotspot UL'!N30&lt;=5, 'Indoor hotspot UL'!N30, INDEX('Indoor hotspot UL'!N30:U30, MATCH(5,'Indoor hotspot UL'!N30:U30,-1)+1)), "")</f>
        <v/>
      </c>
      <c r="DJ115" s="159" t="str">
        <f>IF('Indoor hotspot UL'!N30&lt;&gt;"", IF('Indoor hotspot UL'!N30&lt;=5, 'Indoor hotspot UL'!N$5, INDEX('Indoor hotspot UL'!N$5:U$5, MATCH(5,'Indoor hotspot UL'!N30:U30,-1))), "")</f>
        <v/>
      </c>
      <c r="DL115" s="159"/>
      <c r="DM115" s="159"/>
      <c r="DN115" s="159"/>
      <c r="DO115" s="159"/>
      <c r="DP115" s="159"/>
      <c r="DQ115" s="159"/>
      <c r="DR115" s="159"/>
      <c r="DS115" s="159"/>
      <c r="DT115" s="159"/>
      <c r="DV115" s="159"/>
      <c r="DW115" s="159"/>
      <c r="DX115" s="159"/>
      <c r="DY115" s="159"/>
      <c r="DZ115" s="159"/>
      <c r="EA115" s="159"/>
      <c r="EB115" s="159"/>
      <c r="EC115" s="159"/>
      <c r="ED115" s="159"/>
      <c r="EF115" s="159" t="str">
        <f>IF('Dense Urban UL'!E30&lt;&gt;"", IF('Dense Urban UL'!E30&lt;=5, 'Dense Urban UL'!E30, INDEX('Dense Urban UL'!E30:L30, MATCH(5,'Dense Urban UL'!E30:L30,-1))), "")</f>
        <v/>
      </c>
      <c r="EG115" s="159" t="str">
        <f>IF('Dense Urban UL'!E30&lt;&gt;"", IF('Dense Urban UL'!E30&lt;=5, 'Dense Urban UL'!E30, INDEX('Dense Urban UL'!E30:L30, MATCH(5,'Dense Urban UL'!E30:L30,-1)+1)), "")</f>
        <v/>
      </c>
      <c r="EH115" s="159" t="str">
        <f>IF('Dense Urban UL'!E30&lt;&gt;"", IF('Dense Urban UL'!E30&lt;=5, 'Dense Urban UL'!E$5, INDEX('Dense Urban UL'!E$5:L$5, MATCH(5,'Dense Urban UL'!E30:L30,-1))), "")</f>
        <v/>
      </c>
      <c r="EI115" s="159"/>
      <c r="EJ115" s="159"/>
      <c r="EK115" s="159"/>
      <c r="EL115" s="159" t="str">
        <f>IF('Dense Urban UL'!N30&lt;&gt;"", IF('Dense Urban UL'!N30&lt;=5, 'Dense Urban UL'!N30, INDEX('Dense Urban UL'!N30:U30, MATCH(5,'Dense Urban UL'!N30:U30,-1))), "")</f>
        <v/>
      </c>
      <c r="EM115" s="159" t="str">
        <f>IF('Dense Urban UL'!N30&lt;&gt;"", IF('Dense Urban UL'!N30&lt;=5, 'Dense Urban UL'!N30, INDEX('Dense Urban UL'!N30:U30, MATCH(5,'Dense Urban UL'!N30:U30,-1)+1)), "")</f>
        <v/>
      </c>
      <c r="EN115" s="159" t="str">
        <f>IF('Dense Urban UL'!N30&lt;&gt;"", IF('Dense Urban UL'!N30&lt;=5, 'Dense Urban UL'!N$5, INDEX('Dense Urban UL'!N$5:U$5, MATCH(5,'Dense Urban UL'!N30:U30,-1))), "")</f>
        <v/>
      </c>
    </row>
    <row r="116" spans="2:144" s="55" customFormat="1" x14ac:dyDescent="0.15">
      <c r="B116" s="232" t="s">
        <v>58</v>
      </c>
      <c r="C116" s="148" t="s">
        <v>98</v>
      </c>
      <c r="D116" s="192"/>
      <c r="E116" s="193">
        <f>IF(BR116&lt;&gt;"", BR116+5*(BP116-5)/(BP116-BQ116), "")</f>
        <v>14.938273695401012</v>
      </c>
      <c r="F116" s="194"/>
      <c r="G116" s="195"/>
      <c r="H116" s="196"/>
      <c r="I116" s="197"/>
      <c r="J116" s="195"/>
      <c r="K116" s="196"/>
      <c r="L116" s="198"/>
      <c r="M116" s="192"/>
      <c r="N116" s="193">
        <f>IF(CV116&lt;&gt;"", IF(CT116-CU116=0, 5, CV116+5*(CT116-5)/(CT116-CU116)), "")</f>
        <v>11.492559425895433</v>
      </c>
      <c r="O116" s="194" t="str">
        <f t="shared" si="132"/>
        <v/>
      </c>
      <c r="P116" s="189" t="str">
        <f t="array" ref="P116">IF(MAX(IF(ISERROR(AL116:AO116),"",AL116:AO116))=0, "", MAX(IF(ISERROR(AL116:AO116),"",AL116:AO116)))</f>
        <v/>
      </c>
      <c r="Q116" s="190">
        <f t="array" ref="Q116">IF(MAX(IF(ISERROR(AP116:AS116),"",AP116:AS116))=0, "", MAX(IF(ISERROR(AP116:AS116),"",AP116:AS116)))</f>
        <v>14.938273695401012</v>
      </c>
      <c r="R116" s="191" t="str">
        <f t="array" ref="R116">IF(MAX(IF(ISERROR(AT116:AW116),"",AT116:AW116))=0, "", MAX(IF(ISERROR(AT116:AW116),"",AT116:AW116)))</f>
        <v/>
      </c>
      <c r="T116" s="232" t="s">
        <v>58</v>
      </c>
      <c r="U116" s="148" t="s">
        <v>98</v>
      </c>
      <c r="V116" s="189"/>
      <c r="W116" s="193">
        <f>IF(DG116&lt;&gt;"", DG116+5*(DE116-5)/(DE116-DF116), "")</f>
        <v>11.924070841584054</v>
      </c>
      <c r="X116" s="191" t="str">
        <f t="shared" si="133"/>
        <v/>
      </c>
      <c r="Y116" s="189"/>
      <c r="Z116" s="193" t="str">
        <f>IF(DQ116&lt;&gt;"", IF((DO116-DP116)=0, 5, DQ116+5*(DO116-5)/(DO116-DP116)), "")</f>
        <v/>
      </c>
      <c r="AA116" s="217"/>
      <c r="AB116" s="189" t="str">
        <f t="shared" ref="AB116:AB133" si="151">IF(DX116&lt;&gt;"", DX116+5*(DV116-5)/(DV116-DW116), "")</f>
        <v/>
      </c>
      <c r="AC116" s="193" t="str">
        <f>IF(EA116&lt;&gt;"", EA116+5*(DY116-5)/(DY116-DZ116), "")</f>
        <v/>
      </c>
      <c r="AD116" s="191" t="str">
        <f t="shared" si="136"/>
        <v/>
      </c>
      <c r="AE116" s="189"/>
      <c r="AF116" s="193">
        <f>IF(EK116&lt;&gt;"", IF((EI116-EJ116)=0, 5, EK116+5*(EI116-5)/(EI116-EJ116)), "")</f>
        <v>9.7037790013886678</v>
      </c>
      <c r="AG116" s="191"/>
      <c r="AH116" s="189" t="str">
        <f t="array" ref="AH116">IF(MAX(IF(ISERROR(AY116:BB116),"",AY116:BB116))=0, "", MAX(IF(ISERROR(AY116:BB116),"",AY116:BB116)))</f>
        <v/>
      </c>
      <c r="AI116" s="190">
        <f t="array" ref="AI116">IF(MAX(IF(ISERROR(BC116:BF116),"",BC116:BF116))=0, "", MAX(IF(ISERROR(BC116:BF116),"",BC116:BF116)))</f>
        <v>11.924070841584054</v>
      </c>
      <c r="AJ116" s="191" t="str">
        <f t="array" ref="AJ116">IF(MAX(IF(ISERROR(BG116:BJ116),"",BG116:BJ116))=0, "", MAX(IF(ISERROR(BG116:BJ116),"",BG116:BJ116)))</f>
        <v/>
      </c>
      <c r="AL116" s="99">
        <f t="shared" si="117"/>
        <v>0</v>
      </c>
      <c r="AM116" s="99">
        <f t="shared" si="118"/>
        <v>0</v>
      </c>
      <c r="AN116" s="99">
        <f t="shared" si="119"/>
        <v>0</v>
      </c>
      <c r="AO116" s="99">
        <f t="shared" si="120"/>
        <v>0</v>
      </c>
      <c r="AP116" s="99">
        <f t="shared" si="121"/>
        <v>14.938273695401012</v>
      </c>
      <c r="AQ116" s="99">
        <f t="shared" si="122"/>
        <v>0</v>
      </c>
      <c r="AR116" s="99">
        <f t="shared" si="123"/>
        <v>0</v>
      </c>
      <c r="AS116" s="99">
        <f t="shared" si="124"/>
        <v>11.492559425895433</v>
      </c>
      <c r="AT116" s="99">
        <f t="shared" si="125"/>
        <v>0</v>
      </c>
      <c r="AU116" s="99">
        <f t="shared" si="126"/>
        <v>0</v>
      </c>
      <c r="AV116" s="99">
        <f t="shared" si="127"/>
        <v>0</v>
      </c>
      <c r="AW116" s="99" t="str">
        <f t="shared" si="128"/>
        <v/>
      </c>
      <c r="AX116" s="99"/>
      <c r="AY116" s="99">
        <f>V116</f>
        <v>0</v>
      </c>
      <c r="AZ116" s="99">
        <f>Y116</f>
        <v>0</v>
      </c>
      <c r="BA116" s="99" t="str">
        <f t="shared" si="141"/>
        <v/>
      </c>
      <c r="BB116" s="99">
        <f t="shared" si="142"/>
        <v>0</v>
      </c>
      <c r="BC116" s="99">
        <f>W116</f>
        <v>11.924070841584054</v>
      </c>
      <c r="BD116" s="99" t="str">
        <f t="shared" si="144"/>
        <v/>
      </c>
      <c r="BE116" s="99" t="str">
        <f t="shared" si="145"/>
        <v/>
      </c>
      <c r="BF116" s="99">
        <f t="shared" si="146"/>
        <v>9.7037790013886678</v>
      </c>
      <c r="BG116" s="99" t="str">
        <f t="shared" si="147"/>
        <v/>
      </c>
      <c r="BH116" s="99">
        <f t="shared" si="148"/>
        <v>0</v>
      </c>
      <c r="BI116" s="99" t="str">
        <f t="shared" si="149"/>
        <v/>
      </c>
      <c r="BJ116" s="99">
        <f t="shared" si="150"/>
        <v>0</v>
      </c>
      <c r="BM116" s="159"/>
      <c r="BN116" s="159"/>
      <c r="BO116" s="159"/>
      <c r="BP116" s="159">
        <f>IF('Indoor hotspot DL'!E31&lt;&gt;"", INDEX('Indoor hotspot DL'!E31:L31, MATCH(5,'Indoor hotspot DL'!E31:L31,-1)), "")</f>
        <v>10.005410368232299</v>
      </c>
      <c r="BQ116" s="159">
        <f>IF('Indoor hotspot DL'!E31&lt;&gt;"", INDEX('Indoor hotspot DL'!E31:L31, MATCH(5,'Indoor hotspot DL'!E31:L31,-1)+1), "")</f>
        <v>4.9374345157660704</v>
      </c>
      <c r="BR116" s="159">
        <f>IF('Indoor hotspot DL'!E31&lt;&gt;"", INDEX('Indoor hotspot DL'!E$5:L$5, MATCH(5,'Indoor hotspot DL'!E31:L31,-1)), "")</f>
        <v>10</v>
      </c>
      <c r="BS116" s="159" t="str">
        <f>IF('Indoor hotspot DL'!N31&lt;&gt;"", INDEX('Indoor hotspot DL'!N31:U31, MATCH(5,'Indoor hotspot DL'!N31:U31,-1)), "")</f>
        <v/>
      </c>
      <c r="BT116" s="159" t="str">
        <f>IF('Indoor hotspot DL'!N31&lt;&gt;"", INDEX('Indoor hotspot DL'!N31:U31, MATCH(5,'Indoor hotspot DL'!N31:U31,-1)+1), "")</f>
        <v/>
      </c>
      <c r="BU116" s="159" t="str">
        <f>IF('Indoor hotspot DL'!N31&lt;&gt;"", INDEX('Indoor hotspot DL'!N$5:U$5, MATCH(5,'Indoor hotspot DL'!N31:U31,-1)), "")</f>
        <v/>
      </c>
      <c r="BW116" s="159"/>
      <c r="BX116" s="159"/>
      <c r="BY116" s="159"/>
      <c r="BZ116" s="159"/>
      <c r="CA116" s="159"/>
      <c r="CB116" s="159"/>
      <c r="CC116" s="159"/>
      <c r="CD116" s="159"/>
      <c r="CE116" s="159"/>
      <c r="CG116" s="159"/>
      <c r="CH116" s="159"/>
      <c r="CI116" s="159"/>
      <c r="CJ116" s="159"/>
      <c r="CK116" s="159"/>
      <c r="CL116" s="159"/>
      <c r="CM116" s="159"/>
      <c r="CN116" s="159"/>
      <c r="CO116" s="159"/>
      <c r="CQ116" s="159"/>
      <c r="CR116" s="159"/>
      <c r="CS116" s="159"/>
      <c r="CT116" s="159">
        <f>IF('Dense Urban DL'!E31&lt;&gt;"", IF('Dense Urban DL'!E31&lt;=5, 'Dense Urban DL'!E31, INDEX('Dense Urban DL'!E31:L31, MATCH(5,'Dense Urban DL'!E31:L31,-1))), "")</f>
        <v>5.81031891079855</v>
      </c>
      <c r="CU116" s="159">
        <f>IF('Dense Urban DL'!E31&lt;&gt;"", IF('Dense Urban DL'!E31&lt;=5, 'Dense Urban DL'!E31, INDEX('Dense Urban DL'!E31:L31, MATCH(5,'Dense Urban DL'!E31:L31,-1)+1)), "")</f>
        <v>3.09579077630764</v>
      </c>
      <c r="CV116" s="159">
        <f>IF('Dense Urban DL'!E31&lt;&gt;"", IF('Dense Urban DL'!E31&lt;=5, 'Dense Urban DL'!E$5, INDEX('Dense Urban DL'!E$5:L$5, MATCH(5,'Dense Urban DL'!E31:L31,-1))), "")</f>
        <v>10</v>
      </c>
      <c r="CW116" s="159" t="str">
        <f>IF('Dense Urban DL'!N31&lt;&gt;"", IF('Dense Urban DL'!N31&lt;=5, 'Dense Urban DL'!N31, INDEX('Dense Urban DL'!N31:U31, MATCH(5,'Dense Urban DL'!N31:U31,-1))), "")</f>
        <v/>
      </c>
      <c r="CX116" s="159" t="str">
        <f>IF('Dense Urban DL'!N31&lt;&gt;"", IF('Dense Urban DL'!N31&lt;=5, 'Dense Urban DL'!N31, INDEX('Dense Urban DL'!N31:U31, MATCH(5,'Dense Urban DL'!N31:U31,-1)+1)), "")</f>
        <v/>
      </c>
      <c r="CY116" s="159"/>
      <c r="DB116" s="159">
        <f>IF('Indoor hotspot UL'!E31&lt;&gt;"", IF('Indoor hotspot UL'!E31&lt;=5, 'Indoor hotspot UL'!E31, INDEX('Indoor hotspot UL'!E31:L31, MATCH(5,'Indoor hotspot UL'!E31:L31,-1))), "")</f>
        <v>6.2756810552594997</v>
      </c>
      <c r="DC116" s="159">
        <f>IF('Indoor hotspot UL'!E31&lt;&gt;"", IF('Indoor hotspot UL'!E31&lt;=5, 'Indoor hotspot UL'!E31, INDEX('Indoor hotspot UL'!E31:L31, MATCH(5,'Indoor hotspot UL'!E31:L31,-1)+1)), "")</f>
        <v>2.9606236579724698</v>
      </c>
      <c r="DD116" s="159">
        <f>IF('Indoor hotspot UL'!E31&lt;&gt;"", IF('Indoor hotspot UL'!E31&lt;=5, 'Indoor hotspot UL'!E$5, INDEX('Indoor hotspot UL'!E$5:L$5, MATCH(5,'Indoor hotspot UL'!E31:L31,-1))), "")</f>
        <v>10</v>
      </c>
      <c r="DE116" s="159">
        <f>IF('Indoor hotspot UL'!E31&lt;&gt;"", INDEX('Indoor hotspot UL'!E31:L31, MATCH(5,'Indoor hotspot UL'!E31:L31,-1)), "")</f>
        <v>6.2756810552594997</v>
      </c>
      <c r="DF116" s="159">
        <f>IF('Indoor hotspot UL'!E31&lt;&gt;"", INDEX('Indoor hotspot UL'!E31:L31, MATCH(5,'Indoor hotspot UL'!E31:L31,-1)+1), "")</f>
        <v>2.9606236579724698</v>
      </c>
      <c r="DG116" s="159">
        <f>IF('Indoor hotspot UL'!E31&lt;&gt;"", INDEX('Indoor hotspot UL'!E$5:L$5, MATCH(5,'Indoor hotspot UL'!E31:L31,-1)), "")</f>
        <v>10</v>
      </c>
      <c r="DH116" s="159" t="str">
        <f>IF('Indoor hotspot UL'!N31&lt;&gt;"", IF('Indoor hotspot UL'!N31&lt;=5, 'Indoor hotspot UL'!N31, INDEX('Indoor hotspot UL'!N31:U31, MATCH(5,'Indoor hotspot UL'!N31:U31,-1))), "")</f>
        <v/>
      </c>
      <c r="DI116" s="159" t="str">
        <f>IF('Indoor hotspot UL'!N31&lt;&gt;"", IF('Indoor hotspot UL'!N31&lt;=5, 'Indoor hotspot UL'!N31, INDEX('Indoor hotspot UL'!N31:U31, MATCH(5,'Indoor hotspot UL'!N31:U31,-1)+1)), "")</f>
        <v/>
      </c>
      <c r="DJ116" s="159" t="str">
        <f>IF('Indoor hotspot UL'!N31&lt;&gt;"", IF('Indoor hotspot UL'!N31&lt;=5, 'Indoor hotspot UL'!N$5, INDEX('Indoor hotspot UL'!N$5:U$5, MATCH(5,'Indoor hotspot UL'!N31:U31,-1))), "")</f>
        <v/>
      </c>
      <c r="DL116" s="159"/>
      <c r="DM116" s="159"/>
      <c r="DN116" s="159"/>
      <c r="DO116" s="159"/>
      <c r="DP116" s="159"/>
      <c r="DQ116" s="159"/>
      <c r="DR116" s="159"/>
      <c r="DS116" s="159"/>
      <c r="DT116" s="159"/>
      <c r="DV116" s="159"/>
      <c r="DW116" s="159"/>
      <c r="DX116" s="159"/>
      <c r="DY116" s="159"/>
      <c r="DZ116" s="159"/>
      <c r="EA116" s="159"/>
      <c r="EB116" s="159"/>
      <c r="EC116" s="159"/>
      <c r="ED116" s="159"/>
      <c r="EF116" s="159"/>
      <c r="EG116" s="159"/>
      <c r="EH116" s="159"/>
      <c r="EI116" s="159">
        <f>IF('Dense Urban UL'!E31&lt;&gt;"", IF('Dense Urban UL'!E31&lt;=5, 'Dense Urban UL'!E31, INDEX('Dense Urban UL'!E31:L31, MATCH(5,'Dense Urban UL'!E31:L31,-1))), "")</f>
        <v>8.7394209946226091</v>
      </c>
      <c r="EJ116" s="159">
        <f>IF('Dense Urban UL'!E31&lt;&gt;"", IF('Dense Urban UL'!E31&lt;=5, 'Dense Urban UL'!E31, INDEX('Dense Urban UL'!E31:L31, MATCH(5,'Dense Urban UL'!E31:L31,-1)+1)), "")</f>
        <v>4.7645095526536698</v>
      </c>
      <c r="EK116" s="159">
        <f>IF('Dense Urban UL'!E31&lt;&gt;"", IF('Dense Urban UL'!E31&lt;=5, 'Dense Urban UL'!E$5, INDEX('Dense Urban UL'!E$5:L$5, MATCH(5,'Dense Urban UL'!E31:L31,-1))), "")</f>
        <v>5</v>
      </c>
      <c r="EL116" s="159" t="str">
        <f>IF('Dense Urban UL'!N31&lt;&gt;"", IF('Dense Urban UL'!N31&lt;=5, 'Dense Urban UL'!N31, INDEX('Dense Urban UL'!N31:U31, MATCH(5,'Dense Urban UL'!N31:U31,-1))), "")</f>
        <v/>
      </c>
      <c r="EM116" s="159" t="str">
        <f>IF('Dense Urban UL'!N31&lt;&gt;"", IF('Dense Urban UL'!N31&lt;=5, 'Dense Urban UL'!N31, INDEX('Dense Urban UL'!N31:U31, MATCH(5,'Dense Urban UL'!N31:U31,-1)+1)), "")</f>
        <v/>
      </c>
      <c r="EN116" s="159" t="str">
        <f>IF('Dense Urban UL'!N31&lt;&gt;"", IF('Dense Urban UL'!N31&lt;=5, 'Dense Urban UL'!N$5, INDEX('Dense Urban UL'!N$5:U$5, MATCH(5,'Dense Urban UL'!N31:U31,-1))), "")</f>
        <v/>
      </c>
    </row>
    <row r="117" spans="2:144" s="55" customFormat="1" x14ac:dyDescent="0.15">
      <c r="B117" s="232"/>
      <c r="C117" s="148" t="s">
        <v>99</v>
      </c>
      <c r="D117" s="192"/>
      <c r="E117" s="193">
        <f>IF(BR117&lt;&gt;"", BR117+5*(BP117-5)/(BP117-BQ117), "")</f>
        <v>17.423947427352033</v>
      </c>
      <c r="F117" s="194"/>
      <c r="G117" s="195"/>
      <c r="H117" s="196"/>
      <c r="I117" s="197"/>
      <c r="J117" s="195"/>
      <c r="K117" s="196"/>
      <c r="L117" s="198"/>
      <c r="M117" s="192"/>
      <c r="N117" s="193">
        <f>IF(CV117&lt;&gt;"", IF(CT117-CU117=0, 5, CV117+5*(CT117-5)/(CT117-CU117)), "")</f>
        <v>7.8729677865356882</v>
      </c>
      <c r="O117" s="194" t="str">
        <f t="shared" si="132"/>
        <v/>
      </c>
      <c r="P117" s="189" t="str">
        <f t="array" ref="P117">IF(MAX(IF(ISERROR(AL117:AO117),"",AL117:AO117))=0, "", MAX(IF(ISERROR(AL117:AO117),"",AL117:AO117)))</f>
        <v/>
      </c>
      <c r="Q117" s="190">
        <f t="array" ref="Q117">IF(MAX(IF(ISERROR(AP117:AS117),"",AP117:AS117))=0, "", MAX(IF(ISERROR(AP117:AS117),"",AP117:AS117)))</f>
        <v>17.423947427352033</v>
      </c>
      <c r="R117" s="191" t="str">
        <f t="array" ref="R117">IF(MAX(IF(ISERROR(AT117:AW117),"",AT117:AW117))=0, "", MAX(IF(ISERROR(AT117:AW117),"",AT117:AW117)))</f>
        <v/>
      </c>
      <c r="T117" s="232"/>
      <c r="U117" s="148" t="s">
        <v>99</v>
      </c>
      <c r="V117" s="189"/>
      <c r="W117" s="193">
        <f>IF(DG117&lt;&gt;"", DG117+5*(DE117-5)/(DE117-DF117), "")</f>
        <v>14.582213625086201</v>
      </c>
      <c r="X117" s="191" t="str">
        <f t="shared" si="133"/>
        <v/>
      </c>
      <c r="Y117" s="189"/>
      <c r="Z117" s="193" t="str">
        <f>IF(DQ117&lt;&gt;"", IF((DO117-DP117)=0, 5, DQ117+5*(DO117-5)/(DO117-DP117)), "")</f>
        <v/>
      </c>
      <c r="AA117" s="217"/>
      <c r="AB117" s="189" t="str">
        <f t="shared" si="151"/>
        <v/>
      </c>
      <c r="AC117" s="193" t="str">
        <f>IF(EA117&lt;&gt;"", EA117+5*(DY117-5)/(DY117-DZ117), "")</f>
        <v/>
      </c>
      <c r="AD117" s="191" t="str">
        <f t="shared" si="136"/>
        <v/>
      </c>
      <c r="AE117" s="189"/>
      <c r="AF117" s="193" t="e">
        <f>IF(EK117&lt;&gt;"", IF((EI117-EJ117)=0, 5, EK117+5*(EI117-5)/(EI117-EJ117)), "")</f>
        <v>#N/A</v>
      </c>
      <c r="AG117" s="191"/>
      <c r="AH117" s="189" t="str">
        <f t="array" ref="AH117">IF(MAX(IF(ISERROR(AY117:BB117),"",AY117:BB117))=0, "", MAX(IF(ISERROR(AY117:BB117),"",AY117:BB117)))</f>
        <v/>
      </c>
      <c r="AI117" s="190">
        <f t="array" ref="AI117">IF(MAX(IF(ISERROR(BC117:BF117),"",BC117:BF117))=0, "", MAX(IF(ISERROR(BC117:BF117),"",BC117:BF117)))</f>
        <v>14.582213625086201</v>
      </c>
      <c r="AJ117" s="191" t="str">
        <f t="array" ref="AJ117">IF(MAX(IF(ISERROR(BG117:BJ117),"",BG117:BJ117))=0, "", MAX(IF(ISERROR(BG117:BJ117),"",BG117:BJ117)))</f>
        <v/>
      </c>
      <c r="AK117" s="226"/>
      <c r="AL117" s="99">
        <f t="shared" si="117"/>
        <v>0</v>
      </c>
      <c r="AM117" s="99">
        <f t="shared" si="118"/>
        <v>0</v>
      </c>
      <c r="AN117" s="99">
        <f t="shared" si="119"/>
        <v>0</v>
      </c>
      <c r="AO117" s="99">
        <f t="shared" si="120"/>
        <v>0</v>
      </c>
      <c r="AP117" s="99">
        <f t="shared" si="121"/>
        <v>17.423947427352033</v>
      </c>
      <c r="AQ117" s="99">
        <f t="shared" si="122"/>
        <v>0</v>
      </c>
      <c r="AR117" s="99">
        <f t="shared" si="123"/>
        <v>0</v>
      </c>
      <c r="AS117" s="99">
        <f t="shared" si="124"/>
        <v>7.8729677865356882</v>
      </c>
      <c r="AT117" s="99">
        <f t="shared" si="125"/>
        <v>0</v>
      </c>
      <c r="AU117" s="99">
        <f t="shared" si="126"/>
        <v>0</v>
      </c>
      <c r="AV117" s="99">
        <f t="shared" si="127"/>
        <v>0</v>
      </c>
      <c r="AW117" s="99" t="str">
        <f t="shared" si="128"/>
        <v/>
      </c>
      <c r="AX117" s="99"/>
      <c r="AY117" s="99">
        <f t="shared" ref="AY117:AY133" si="152">V117</f>
        <v>0</v>
      </c>
      <c r="AZ117" s="99">
        <f t="shared" ref="AZ117:AZ133" si="153">Y117</f>
        <v>0</v>
      </c>
      <c r="BA117" s="99" t="str">
        <f t="shared" si="141"/>
        <v/>
      </c>
      <c r="BB117" s="99">
        <f t="shared" si="142"/>
        <v>0</v>
      </c>
      <c r="BC117" s="99">
        <f t="shared" ref="BC117:BC133" si="154">W117</f>
        <v>14.582213625086201</v>
      </c>
      <c r="BD117" s="99" t="str">
        <f t="shared" si="144"/>
        <v/>
      </c>
      <c r="BE117" s="99" t="str">
        <f t="shared" si="145"/>
        <v/>
      </c>
      <c r="BF117" s="99" t="e">
        <f>AF117</f>
        <v>#N/A</v>
      </c>
      <c r="BG117" s="99" t="str">
        <f t="shared" si="147"/>
        <v/>
      </c>
      <c r="BH117" s="99">
        <f t="shared" si="148"/>
        <v>0</v>
      </c>
      <c r="BI117" s="99" t="str">
        <f t="shared" si="149"/>
        <v/>
      </c>
      <c r="BJ117" s="99">
        <f t="shared" si="150"/>
        <v>0</v>
      </c>
      <c r="BM117" s="159"/>
      <c r="BN117" s="159"/>
      <c r="BO117" s="159"/>
      <c r="BP117" s="159">
        <f>IF('Indoor hotspot DL'!E32&lt;&gt;"", INDEX('Indoor hotspot DL'!E32:L32, MATCH(5,'Indoor hotspot DL'!E32:L32,-1)), "")</f>
        <v>6.9873354180773903</v>
      </c>
      <c r="BQ117" s="159">
        <f>IF('Indoor hotspot DL'!E32&lt;&gt;"", INDEX('Indoor hotspot DL'!E32:L32, MATCH(5,'Indoor hotspot DL'!E32:L32,-1)+1), "")</f>
        <v>2.8879572804739801</v>
      </c>
      <c r="BR117" s="159">
        <f>IF('Indoor hotspot DL'!E32&lt;&gt;"", INDEX('Indoor hotspot DL'!E$5:L$5, MATCH(5,'Indoor hotspot DL'!E32:L32,-1)), "")</f>
        <v>15</v>
      </c>
      <c r="BS117" s="159" t="str">
        <f>IF('Indoor hotspot DL'!N32&lt;&gt;"", INDEX('Indoor hotspot DL'!N32:U32, MATCH(5,'Indoor hotspot DL'!N32:U32,-1)), "")</f>
        <v/>
      </c>
      <c r="BT117" s="159" t="str">
        <f>IF('Indoor hotspot DL'!N32&lt;&gt;"", INDEX('Indoor hotspot DL'!N32:U32, MATCH(5,'Indoor hotspot DL'!N32:U32,-1)+1), "")</f>
        <v/>
      </c>
      <c r="BU117" s="159" t="str">
        <f>IF('Indoor hotspot DL'!N32&lt;&gt;"", INDEX('Indoor hotspot DL'!N$5:U$5, MATCH(5,'Indoor hotspot DL'!N32:U32,-1)), "")</f>
        <v/>
      </c>
      <c r="BW117" s="159"/>
      <c r="BX117" s="159"/>
      <c r="BY117" s="159"/>
      <c r="BZ117" s="159"/>
      <c r="CA117" s="159"/>
      <c r="CB117" s="159"/>
      <c r="CC117" s="159"/>
      <c r="CD117" s="159"/>
      <c r="CE117" s="159"/>
      <c r="CG117" s="159"/>
      <c r="CH117" s="159"/>
      <c r="CI117" s="159"/>
      <c r="CJ117" s="159"/>
      <c r="CK117" s="159"/>
      <c r="CL117" s="159"/>
      <c r="CM117" s="159"/>
      <c r="CN117" s="159"/>
      <c r="CO117" s="159"/>
      <c r="CQ117" s="159"/>
      <c r="CR117" s="159"/>
      <c r="CS117" s="159"/>
      <c r="CT117" s="159">
        <f>IF('Dense Urban DL'!E32&lt;&gt;"", IF('Dense Urban DL'!E32&lt;=5, 'Dense Urban DL'!E32, INDEX('Dense Urban DL'!E32:L32, MATCH(5,'Dense Urban DL'!E32:L32,-1))), "")</f>
        <v>7.8015151307158197</v>
      </c>
      <c r="CU117" s="159">
        <f>IF('Dense Urban DL'!E32&lt;&gt;"", IF('Dense Urban DL'!E32&lt;=5, 'Dense Urban DL'!E32, INDEX('Dense Urban DL'!E32:L32, MATCH(5,'Dense Urban DL'!E32:L32,-1)+1)), "")</f>
        <v>2.9258685191435201</v>
      </c>
      <c r="CV117" s="159">
        <f>IF('Dense Urban DL'!E32&lt;&gt;"", IF('Dense Urban DL'!E32&lt;=5, 'Dense Urban DL'!E$5, INDEX('Dense Urban DL'!E$5:L$5, MATCH(5,'Dense Urban DL'!E32:L32,-1))), "")</f>
        <v>5</v>
      </c>
      <c r="CW117" s="159" t="str">
        <f>IF('Dense Urban DL'!N32&lt;&gt;"", IF('Dense Urban DL'!N32&lt;=5, 'Dense Urban DL'!N32, INDEX('Dense Urban DL'!N32:U32, MATCH(5,'Dense Urban DL'!N32:U32,-1))), "")</f>
        <v/>
      </c>
      <c r="CX117" s="159" t="str">
        <f>IF('Dense Urban DL'!N32&lt;&gt;"", IF('Dense Urban DL'!N32&lt;=5, 'Dense Urban DL'!N32, INDEX('Dense Urban DL'!N32:U32, MATCH(5,'Dense Urban DL'!N32:U32,-1)+1)), "")</f>
        <v/>
      </c>
      <c r="CY117" s="159"/>
      <c r="DB117" s="159">
        <f>IF('Indoor hotspot UL'!E32&lt;&gt;"", IF('Indoor hotspot UL'!E32&lt;=5, 'Indoor hotspot UL'!E32, INDEX('Indoor hotspot UL'!E32:L32, MATCH(5,'Indoor hotspot UL'!E32:L32,-1))), "")</f>
        <v>10.040190250100499</v>
      </c>
      <c r="DC117" s="159">
        <f>IF('Indoor hotspot UL'!E32&lt;&gt;"", IF('Indoor hotspot UL'!E32&lt;=5, 'Indoor hotspot UL'!E32, INDEX('Indoor hotspot UL'!E32:L32, MATCH(5,'Indoor hotspot UL'!E32:L32,-1)+1)), "")</f>
        <v>4.5404573016986403</v>
      </c>
      <c r="DD117" s="159">
        <f>IF('Indoor hotspot UL'!E32&lt;&gt;"", IF('Indoor hotspot UL'!E32&lt;=5, 'Indoor hotspot UL'!E$5, INDEX('Indoor hotspot UL'!E$5:L$5, MATCH(5,'Indoor hotspot UL'!E32:L32,-1))), "")</f>
        <v>10</v>
      </c>
      <c r="DE117" s="159">
        <f>IF('Indoor hotspot UL'!E32&lt;&gt;"", INDEX('Indoor hotspot UL'!E32:L32, MATCH(5,'Indoor hotspot UL'!E32:L32,-1)), "")</f>
        <v>10.040190250100499</v>
      </c>
      <c r="DF117" s="159">
        <f>IF('Indoor hotspot UL'!E32&lt;&gt;"", INDEX('Indoor hotspot UL'!E32:L32, MATCH(5,'Indoor hotspot UL'!E32:L32,-1)+1), "")</f>
        <v>4.5404573016986403</v>
      </c>
      <c r="DG117" s="159">
        <f>IF('Indoor hotspot UL'!E32&lt;&gt;"", INDEX('Indoor hotspot UL'!E$5:L$5, MATCH(5,'Indoor hotspot UL'!E32:L32,-1)), "")</f>
        <v>10</v>
      </c>
      <c r="DH117" s="159" t="str">
        <f>IF('Indoor hotspot UL'!N32&lt;&gt;"", IF('Indoor hotspot UL'!N32&lt;=5, 'Indoor hotspot UL'!N32, INDEX('Indoor hotspot UL'!N32:U32, MATCH(5,'Indoor hotspot UL'!N32:U32,-1))), "")</f>
        <v/>
      </c>
      <c r="DI117" s="159" t="str">
        <f>IF('Indoor hotspot UL'!N32&lt;&gt;"", IF('Indoor hotspot UL'!N32&lt;=5, 'Indoor hotspot UL'!N32, INDEX('Indoor hotspot UL'!N32:U32, MATCH(5,'Indoor hotspot UL'!N32:U32,-1)+1)), "")</f>
        <v/>
      </c>
      <c r="DJ117" s="159" t="str">
        <f>IF('Indoor hotspot UL'!N32&lt;&gt;"", IF('Indoor hotspot UL'!N32&lt;=5, 'Indoor hotspot UL'!N$5, INDEX('Indoor hotspot UL'!N$5:U$5, MATCH(5,'Indoor hotspot UL'!N32:U32,-1))), "")</f>
        <v/>
      </c>
      <c r="DL117" s="159"/>
      <c r="DM117" s="159"/>
      <c r="DN117" s="159"/>
      <c r="DO117" s="159"/>
      <c r="DP117" s="159"/>
      <c r="DQ117" s="159"/>
      <c r="DR117" s="159"/>
      <c r="DS117" s="159"/>
      <c r="DT117" s="159"/>
      <c r="DV117" s="159"/>
      <c r="DW117" s="159"/>
      <c r="DX117" s="159"/>
      <c r="DY117" s="159"/>
      <c r="DZ117" s="159"/>
      <c r="EA117" s="159"/>
      <c r="EB117" s="159"/>
      <c r="EC117" s="159"/>
      <c r="ED117" s="159"/>
      <c r="EF117" s="159"/>
      <c r="EG117" s="159"/>
      <c r="EH117" s="159"/>
      <c r="EI117" s="159" t="e">
        <f>IF('Dense Urban UL'!E32&lt;&gt;"", IF('Dense Urban UL'!E32&lt;=5, 'Dense Urban UL'!E32, INDEX('Dense Urban UL'!E32:L32, MATCH(5,'Dense Urban UL'!E32:L32,-1))), "")</f>
        <v>#N/A</v>
      </c>
      <c r="EJ117" s="159" t="e">
        <f>IF('Dense Urban UL'!E32&lt;&gt;"", IF('Dense Urban UL'!E32&lt;=5, 'Dense Urban UL'!E32, INDEX('Dense Urban UL'!E32:L32, MATCH(5,'Dense Urban UL'!E32:L32,-1)+1)), "")</f>
        <v>#N/A</v>
      </c>
      <c r="EK117" s="159" t="e">
        <f>IF('Dense Urban UL'!E32&lt;&gt;"", IF('Dense Urban UL'!E32&lt;=5, 'Dense Urban UL'!E$5, INDEX('Dense Urban UL'!E$5:L$5, MATCH(5,'Dense Urban UL'!E32:L32,-1))), "")</f>
        <v>#N/A</v>
      </c>
      <c r="EL117" s="159" t="str">
        <f>IF('Dense Urban UL'!N32&lt;&gt;"", IF('Dense Urban UL'!N32&lt;=5, 'Dense Urban UL'!N32, INDEX('Dense Urban UL'!N32:U32, MATCH(5,'Dense Urban UL'!N32:U32,-1))), "")</f>
        <v/>
      </c>
      <c r="EM117" s="159" t="str">
        <f>IF('Dense Urban UL'!N32&lt;&gt;"", IF('Dense Urban UL'!N32&lt;=5, 'Dense Urban UL'!N32, INDEX('Dense Urban UL'!N32:U32, MATCH(5,'Dense Urban UL'!N32:U32,-1)+1)), "")</f>
        <v/>
      </c>
      <c r="EN117" s="159" t="str">
        <f>IF('Dense Urban UL'!N32&lt;&gt;"", IF('Dense Urban UL'!N32&lt;=5, 'Dense Urban UL'!N$5, INDEX('Dense Urban UL'!N$5:U$5, MATCH(5,'Dense Urban UL'!N32:U32,-1))), "")</f>
        <v/>
      </c>
    </row>
    <row r="118" spans="2:144" s="55" customFormat="1" x14ac:dyDescent="0.15">
      <c r="B118" s="232" t="s">
        <v>65</v>
      </c>
      <c r="C118" s="148" t="s">
        <v>98</v>
      </c>
      <c r="D118" s="192" t="str">
        <f t="shared" ref="D118:D119" si="155">IF(BO118&lt;&gt;"", BO118+5*(BM118-5)/(BM118-BN118), "")</f>
        <v/>
      </c>
      <c r="E118" s="193"/>
      <c r="F118" s="194" t="str">
        <f>IF(BU118&lt;&gt;"", BU118+5*(BS118-5)/(BS118-BT118), "")</f>
        <v/>
      </c>
      <c r="G118" s="195"/>
      <c r="H118" s="196"/>
      <c r="I118" s="197"/>
      <c r="J118" s="195"/>
      <c r="K118" s="196"/>
      <c r="L118" s="198"/>
      <c r="M118" s="192" t="str">
        <f t="shared" si="131"/>
        <v/>
      </c>
      <c r="N118" s="193"/>
      <c r="O118" s="194" t="str">
        <f t="shared" si="132"/>
        <v/>
      </c>
      <c r="P118" s="189" t="str">
        <f t="array" ref="P118">IF(MAX(IF(ISERROR(AL118:AO118),"",AL118:AO118))=0, "", MAX(IF(ISERROR(AL118:AO118),"",AL118:AO118)))</f>
        <v/>
      </c>
      <c r="Q118" s="190" t="str">
        <f t="array" ref="Q118">IF(MAX(IF(ISERROR(AP118:AS118),"",AP118:AS118))=0, "", MAX(IF(ISERROR(AP118:AS118),"",AP118:AS118)))</f>
        <v/>
      </c>
      <c r="R118" s="191" t="str">
        <f t="array" ref="R118">IF(MAX(IF(ISERROR(AT118:AW118),"",AT118:AW118))=0, "", MAX(IF(ISERROR(AT118:AW118),"",AT118:AW118)))</f>
        <v/>
      </c>
      <c r="T118" s="232" t="s">
        <v>65</v>
      </c>
      <c r="U118" s="148" t="s">
        <v>98</v>
      </c>
      <c r="V118" s="189" t="str">
        <f t="shared" ref="V118:V133" si="156">IF(DD118&lt;&gt;"", IF((DB118-DC118)=0, 5, DD118+5*(DB118-5)/(DB118-DC118)), "")</f>
        <v/>
      </c>
      <c r="W118" s="193"/>
      <c r="X118" s="191" t="str">
        <f t="shared" si="133"/>
        <v/>
      </c>
      <c r="Y118" s="189" t="str">
        <f t="shared" ref="Y118:Y133" si="157">IF(DN118&lt;&gt;"", IF((DL118-DM118)=0, 5, DN118+5*(DL118-5)/(DL118-DM118)), "")</f>
        <v/>
      </c>
      <c r="Z118" s="193"/>
      <c r="AA118" s="217" t="str">
        <f t="shared" ref="AA118:AA133" si="158">IF(DT118&lt;&gt;"", IF((DR118-DS118)=0, 5, DT118+5*(DR118-5)/(DR118-DS118)), "")</f>
        <v/>
      </c>
      <c r="AB118" s="189" t="str">
        <f t="shared" si="151"/>
        <v/>
      </c>
      <c r="AC118" s="193"/>
      <c r="AD118" s="191" t="str">
        <f t="shared" si="136"/>
        <v/>
      </c>
      <c r="AE118" s="189" t="str">
        <f t="shared" ref="AE118:AE133" si="159">IF(EH118&lt;&gt;"", IF((EF118-EG118)=0, 5, EH118+5*(EF118-5)/(EF118-EG118)), "")</f>
        <v/>
      </c>
      <c r="AF118" s="193"/>
      <c r="AG118" s="191" t="str">
        <f>IF(EN118&lt;&gt;"", IF((EL118-EM118)=0, 5, EN118+5*(EL118-5)/(EL118-EM118)), "")</f>
        <v/>
      </c>
      <c r="AH118" s="189" t="str">
        <f t="array" ref="AH118">IF(MAX(IF(ISERROR(AY118:BB118),"",AY118:BB118))=0, "", MAX(IF(ISERROR(AY118:BB118),"",AY118:BB118)))</f>
        <v/>
      </c>
      <c r="AI118" s="190" t="str">
        <f t="array" ref="AI118">IF(MAX(IF(ISERROR(BC118:BF118),"",BC118:BF118))=0, "", MAX(IF(ISERROR(BC118:BF118),"",BC118:BF118)))</f>
        <v/>
      </c>
      <c r="AJ118" s="191" t="str">
        <f t="array" ref="AJ118">IF(MAX(IF(ISERROR(BG118:BJ118),"",BG118:BJ118))=0, "", MAX(IF(ISERROR(BG118:BJ118),"",BG118:BJ118)))</f>
        <v/>
      </c>
      <c r="AL118" s="99" t="str">
        <f t="shared" si="117"/>
        <v/>
      </c>
      <c r="AM118" s="99">
        <f t="shared" si="118"/>
        <v>0</v>
      </c>
      <c r="AN118" s="99">
        <f t="shared" si="119"/>
        <v>0</v>
      </c>
      <c r="AO118" s="99" t="str">
        <f t="shared" si="120"/>
        <v/>
      </c>
      <c r="AP118" s="99">
        <f t="shared" si="121"/>
        <v>0</v>
      </c>
      <c r="AQ118" s="99">
        <f t="shared" si="122"/>
        <v>0</v>
      </c>
      <c r="AR118" s="99">
        <f t="shared" si="123"/>
        <v>0</v>
      </c>
      <c r="AS118" s="99">
        <f t="shared" si="124"/>
        <v>0</v>
      </c>
      <c r="AT118" s="99" t="str">
        <f t="shared" si="125"/>
        <v/>
      </c>
      <c r="AU118" s="99">
        <f t="shared" si="126"/>
        <v>0</v>
      </c>
      <c r="AV118" s="99">
        <f t="shared" si="127"/>
        <v>0</v>
      </c>
      <c r="AW118" s="99" t="str">
        <f t="shared" si="128"/>
        <v/>
      </c>
      <c r="AX118" s="99"/>
      <c r="AY118" s="99" t="str">
        <f t="shared" si="152"/>
        <v/>
      </c>
      <c r="AZ118" s="99" t="str">
        <f t="shared" si="153"/>
        <v/>
      </c>
      <c r="BA118" s="99" t="str">
        <f t="shared" si="141"/>
        <v/>
      </c>
      <c r="BB118" s="99" t="str">
        <f t="shared" si="142"/>
        <v/>
      </c>
      <c r="BC118" s="99">
        <f t="shared" si="154"/>
        <v>0</v>
      </c>
      <c r="BD118" s="99">
        <f t="shared" si="144"/>
        <v>0</v>
      </c>
      <c r="BE118" s="99">
        <f t="shared" si="145"/>
        <v>0</v>
      </c>
      <c r="BF118" s="99">
        <f t="shared" ref="BF118:BF133" si="160">AF118</f>
        <v>0</v>
      </c>
      <c r="BG118" s="99" t="str">
        <f t="shared" si="147"/>
        <v/>
      </c>
      <c r="BH118" s="99" t="str">
        <f t="shared" si="148"/>
        <v/>
      </c>
      <c r="BI118" s="99" t="str">
        <f t="shared" si="149"/>
        <v/>
      </c>
      <c r="BJ118" s="99" t="str">
        <f t="shared" si="150"/>
        <v/>
      </c>
      <c r="BM118" s="159" t="str">
        <f>IF('Indoor hotspot DL'!E33&lt;&gt;"", INDEX('Indoor hotspot DL'!E33:L33, MATCH(5,'Indoor hotspot DL'!E33:L33,-1)), "")</f>
        <v/>
      </c>
      <c r="BN118" s="159" t="str">
        <f>IF('Indoor hotspot DL'!E33&lt;&gt;"", INDEX('Indoor hotspot DL'!E33:L33, MATCH(5,'Indoor hotspot DL'!E33:L33,-1)+1), "")</f>
        <v/>
      </c>
      <c r="BO118" s="159" t="str">
        <f>IF('Indoor hotspot DL'!E33&lt;&gt;"", INDEX('Indoor hotspot DL'!E$5:L$5, MATCH(5,'Indoor hotspot DL'!E33:L33,-1)), "")</f>
        <v/>
      </c>
      <c r="BP118" s="159"/>
      <c r="BQ118" s="159"/>
      <c r="BR118" s="159"/>
      <c r="BS118" s="159" t="str">
        <f>IF('Indoor hotspot DL'!N33&lt;&gt;"", INDEX('Indoor hotspot DL'!N33:U33, MATCH(5,'Indoor hotspot DL'!N33:U33,-1)), "")</f>
        <v/>
      </c>
      <c r="BT118" s="159" t="str">
        <f>IF('Indoor hotspot DL'!N33&lt;&gt;"", INDEX('Indoor hotspot DL'!N33:U33, MATCH(5,'Indoor hotspot DL'!N33:U33,-1)+1), "")</f>
        <v/>
      </c>
      <c r="BU118" s="159" t="str">
        <f>IF('Indoor hotspot DL'!N33&lt;&gt;"", INDEX('Indoor hotspot DL'!N$5:U$5, MATCH(5,'Indoor hotspot DL'!N33:U33,-1)), "")</f>
        <v/>
      </c>
      <c r="BW118" s="159"/>
      <c r="BX118" s="159"/>
      <c r="BY118" s="159"/>
      <c r="BZ118" s="159"/>
      <c r="CA118" s="159"/>
      <c r="CB118" s="159"/>
      <c r="CC118" s="159"/>
      <c r="CD118" s="159"/>
      <c r="CE118" s="159"/>
      <c r="CG118" s="159"/>
      <c r="CH118" s="159"/>
      <c r="CI118" s="159"/>
      <c r="CJ118" s="159"/>
      <c r="CK118" s="159"/>
      <c r="CL118" s="159"/>
      <c r="CM118" s="159"/>
      <c r="CN118" s="159"/>
      <c r="CO118" s="159"/>
      <c r="CQ118" s="159" t="str">
        <f>IF('Dense Urban DL'!E33&lt;&gt;"", IF('Dense Urban DL'!E33&lt;=5, 'Dense Urban DL'!E33, INDEX('Dense Urban DL'!E33:L33, MATCH(5,'Dense Urban DL'!E33:L33,-1))), "")</f>
        <v/>
      </c>
      <c r="CR118" s="159" t="str">
        <f>IF('Dense Urban DL'!E33&lt;&gt;"", IF('Dense Urban DL'!E33&lt;=5, 'Dense Urban DL'!E33, INDEX('Dense Urban DL'!E33:L33, MATCH(5,'Dense Urban DL'!E33:L33,-1)+1)), "")</f>
        <v/>
      </c>
      <c r="CS118" s="159" t="str">
        <f>IF('Dense Urban DL'!E33&lt;&gt;"", IF('Dense Urban DL'!E33&lt;=5, 'Dense Urban DL'!E$5, INDEX('Dense Urban DL'!E$5:L$5, MATCH(5,'Dense Urban DL'!E33:L33,-1))), "")</f>
        <v/>
      </c>
      <c r="CT118" s="159"/>
      <c r="CU118" s="159"/>
      <c r="CV118" s="159"/>
      <c r="CW118" s="159" t="str">
        <f>IF('Dense Urban DL'!N33&lt;&gt;"", IF('Dense Urban DL'!N33&lt;=5, 'Dense Urban DL'!N33, INDEX('Dense Urban DL'!N33:U33, MATCH(5,'Dense Urban DL'!N33:U33,-1))), "")</f>
        <v/>
      </c>
      <c r="CX118" s="159" t="str">
        <f>IF('Dense Urban DL'!N33&lt;&gt;"", IF('Dense Urban DL'!N33&lt;=5, 'Dense Urban DL'!N33, INDEX('Dense Urban DL'!N33:U33, MATCH(5,'Dense Urban DL'!N33:U33,-1)+1)), "")</f>
        <v/>
      </c>
      <c r="CY118" s="159" t="str">
        <f>IF('Dense Urban DL'!N33&lt;&gt;"", IF('Dense Urban DL'!N33&lt;=5, 'Dense Urban DL'!N$5, INDEX('Dense Urban DL'!N$5:U$5, MATCH(5,'Dense Urban DL'!N33:U33,-1))), "")</f>
        <v/>
      </c>
      <c r="DB118" s="159" t="str">
        <f>IF('Indoor hotspot UL'!E33&lt;&gt;"", IF('Indoor hotspot UL'!E33&lt;=5, 'Indoor hotspot UL'!E33, INDEX('Indoor hotspot UL'!E33:L33, MATCH(5,'Indoor hotspot UL'!E33:L33,-1))), "")</f>
        <v/>
      </c>
      <c r="DC118" s="159" t="str">
        <f>IF('Indoor hotspot UL'!E33&lt;&gt;"", IF('Indoor hotspot UL'!E33&lt;=5, 'Indoor hotspot UL'!E33, INDEX('Indoor hotspot UL'!E33:L33, MATCH(5,'Indoor hotspot UL'!E33:L33,-1)+1)), "")</f>
        <v/>
      </c>
      <c r="DD118" s="159" t="str">
        <f>IF('Indoor hotspot UL'!E33&lt;&gt;"", IF('Indoor hotspot UL'!E33&lt;=5, 'Indoor hotspot UL'!E$5, INDEX('Indoor hotspot UL'!E$5:L$5, MATCH(5,'Indoor hotspot UL'!E33:L33,-1))), "")</f>
        <v/>
      </c>
      <c r="DE118" s="159"/>
      <c r="DF118" s="159"/>
      <c r="DG118" s="159"/>
      <c r="DH118" s="159" t="str">
        <f>IF('Indoor hotspot UL'!N33&lt;&gt;"", IF('Indoor hotspot UL'!N33&lt;=5, 'Indoor hotspot UL'!N33, INDEX('Indoor hotspot UL'!N33:U33, MATCH(5,'Indoor hotspot UL'!N33:U33,-1))), "")</f>
        <v/>
      </c>
      <c r="DI118" s="159" t="str">
        <f>IF('Indoor hotspot UL'!N33&lt;&gt;"", IF('Indoor hotspot UL'!N33&lt;=5, 'Indoor hotspot UL'!N33, INDEX('Indoor hotspot UL'!N33:U33, MATCH(5,'Indoor hotspot UL'!N33:U33,-1)+1)), "")</f>
        <v/>
      </c>
      <c r="DJ118" s="159" t="str">
        <f>IF('Indoor hotspot UL'!N33&lt;&gt;"", IF('Indoor hotspot UL'!N33&lt;=5, 'Indoor hotspot UL'!N$5, INDEX('Indoor hotspot UL'!N$5:U$5, MATCH(5,'Indoor hotspot UL'!N33:U33,-1))), "")</f>
        <v/>
      </c>
      <c r="DL118" s="159"/>
      <c r="DM118" s="159"/>
      <c r="DN118" s="159"/>
      <c r="DO118" s="159"/>
      <c r="DP118" s="159"/>
      <c r="DQ118" s="159"/>
      <c r="DR118" s="159"/>
      <c r="DS118" s="159"/>
      <c r="DT118" s="159"/>
      <c r="DV118" s="159"/>
      <c r="DW118" s="159"/>
      <c r="DX118" s="159"/>
      <c r="DY118" s="159"/>
      <c r="DZ118" s="159"/>
      <c r="EA118" s="159"/>
      <c r="EB118" s="159"/>
      <c r="EC118" s="159"/>
      <c r="ED118" s="159"/>
      <c r="EF118" s="159" t="str">
        <f>IF('Dense Urban UL'!E33&lt;&gt;"", IF('Dense Urban UL'!E33&lt;=5, 'Dense Urban UL'!E33, INDEX('Dense Urban UL'!E33:L33, MATCH(5,'Dense Urban UL'!E33:L33,-1))), "")</f>
        <v/>
      </c>
      <c r="EG118" s="159" t="str">
        <f>IF('Dense Urban UL'!E33&lt;&gt;"", IF('Dense Urban UL'!E33&lt;=5, 'Dense Urban UL'!E33, INDEX('Dense Urban UL'!E33:L33, MATCH(5,'Dense Urban UL'!E33:L33,-1)+1)), "")</f>
        <v/>
      </c>
      <c r="EH118" s="159" t="str">
        <f>IF('Dense Urban UL'!E33&lt;&gt;"", IF('Dense Urban UL'!E33&lt;=5, 'Dense Urban UL'!E$5, INDEX('Dense Urban UL'!E$5:L$5, MATCH(5,'Dense Urban UL'!E33:L33,-1))), "")</f>
        <v/>
      </c>
      <c r="EI118" s="159"/>
      <c r="EJ118" s="159"/>
      <c r="EK118" s="159"/>
      <c r="EL118" s="159" t="str">
        <f>IF('Dense Urban UL'!N33&lt;&gt;"", IF('Dense Urban UL'!N33&lt;=5, 'Dense Urban UL'!N33, INDEX('Dense Urban UL'!N33:U33, MATCH(5,'Dense Urban UL'!N33:U33,-1))), "")</f>
        <v/>
      </c>
      <c r="EM118" s="159" t="str">
        <f>IF('Dense Urban UL'!N33&lt;&gt;"", IF('Dense Urban UL'!N33&lt;=5, 'Dense Urban UL'!N33, INDEX('Dense Urban UL'!N33:U33, MATCH(5,'Dense Urban UL'!N33:U33,-1)+1)), "")</f>
        <v/>
      </c>
      <c r="EN118" s="159" t="str">
        <f>IF('Dense Urban UL'!N33&lt;&gt;"", IF('Dense Urban UL'!N33&lt;=5, 'Dense Urban UL'!N$5, INDEX('Dense Urban UL'!N$5:U$5, MATCH(5,'Dense Urban UL'!N33:U33,-1))), "")</f>
        <v/>
      </c>
    </row>
    <row r="119" spans="2:144" s="55" customFormat="1" x14ac:dyDescent="0.15">
      <c r="B119" s="232"/>
      <c r="C119" s="148" t="s">
        <v>99</v>
      </c>
      <c r="D119" s="192" t="str">
        <f t="shared" si="155"/>
        <v/>
      </c>
      <c r="E119" s="193"/>
      <c r="F119" s="194" t="str">
        <f>IF(BU119&lt;&gt;"", BU119+5*(BS119-5)/(BS119-BT119), "")</f>
        <v/>
      </c>
      <c r="G119" s="195"/>
      <c r="H119" s="196"/>
      <c r="I119" s="197"/>
      <c r="J119" s="195"/>
      <c r="K119" s="196"/>
      <c r="L119" s="198"/>
      <c r="M119" s="192" t="str">
        <f t="shared" si="131"/>
        <v/>
      </c>
      <c r="N119" s="193"/>
      <c r="O119" s="194" t="str">
        <f t="shared" si="132"/>
        <v/>
      </c>
      <c r="P119" s="189" t="str">
        <f t="array" ref="P119">IF(MAX(IF(ISERROR(AL119:AO119),"",AL119:AO119))=0, "", MAX(IF(ISERROR(AL119:AO119),"",AL119:AO119)))</f>
        <v/>
      </c>
      <c r="Q119" s="190" t="str">
        <f t="array" ref="Q119">IF(MAX(IF(ISERROR(AP119:AS119),"",AP119:AS119))=0, "", MAX(IF(ISERROR(AP119:AS119),"",AP119:AS119)))</f>
        <v/>
      </c>
      <c r="R119" s="191" t="str">
        <f t="array" ref="R119">IF(MAX(IF(ISERROR(AT119:AW119),"",AT119:AW119))=0, "", MAX(IF(ISERROR(AT119:AW119),"",AT119:AW119)))</f>
        <v/>
      </c>
      <c r="T119" s="232"/>
      <c r="U119" s="148" t="s">
        <v>99</v>
      </c>
      <c r="V119" s="189" t="str">
        <f t="shared" si="156"/>
        <v/>
      </c>
      <c r="W119" s="193"/>
      <c r="X119" s="191" t="str">
        <f t="shared" si="133"/>
        <v/>
      </c>
      <c r="Y119" s="189" t="str">
        <f t="shared" si="157"/>
        <v/>
      </c>
      <c r="Z119" s="193"/>
      <c r="AA119" s="217" t="str">
        <f t="shared" si="158"/>
        <v/>
      </c>
      <c r="AB119" s="189" t="str">
        <f t="shared" si="151"/>
        <v/>
      </c>
      <c r="AC119" s="193"/>
      <c r="AD119" s="191" t="str">
        <f t="shared" si="136"/>
        <v/>
      </c>
      <c r="AE119" s="189" t="str">
        <f t="shared" si="159"/>
        <v/>
      </c>
      <c r="AF119" s="193"/>
      <c r="AG119" s="191" t="str">
        <f t="shared" ref="AG119:AG133" si="161">IF(EN119&lt;&gt;"", IF((EL119-EM119)=0, 5, EN119+5*(EL119-5)/(EL119-EM119)), "")</f>
        <v/>
      </c>
      <c r="AH119" s="189" t="str">
        <f t="array" ref="AH119">IF(MAX(IF(ISERROR(AY119:BB119),"",AY119:BB119))=0, "", MAX(IF(ISERROR(AY119:BB119),"",AY119:BB119)))</f>
        <v/>
      </c>
      <c r="AI119" s="190" t="str">
        <f t="array" ref="AI119">IF(MAX(IF(ISERROR(BC119:BF119),"",BC119:BF119))=0, "", MAX(IF(ISERROR(BC119:BF119),"",BC119:BF119)))</f>
        <v/>
      </c>
      <c r="AJ119" s="191" t="str">
        <f t="array" ref="AJ119">IF(MAX(IF(ISERROR(BG119:BJ119),"",BG119:BJ119))=0, "", MAX(IF(ISERROR(BG119:BJ119),"",BG119:BJ119)))</f>
        <v/>
      </c>
      <c r="AK119" s="226"/>
      <c r="AL119" s="99" t="str">
        <f t="shared" si="117"/>
        <v/>
      </c>
      <c r="AM119" s="99">
        <f t="shared" si="118"/>
        <v>0</v>
      </c>
      <c r="AN119" s="99">
        <f t="shared" si="119"/>
        <v>0</v>
      </c>
      <c r="AO119" s="99" t="str">
        <f t="shared" si="120"/>
        <v/>
      </c>
      <c r="AP119" s="99">
        <f t="shared" si="121"/>
        <v>0</v>
      </c>
      <c r="AQ119" s="99">
        <f t="shared" si="122"/>
        <v>0</v>
      </c>
      <c r="AR119" s="99">
        <f t="shared" si="123"/>
        <v>0</v>
      </c>
      <c r="AS119" s="99">
        <f t="shared" si="124"/>
        <v>0</v>
      </c>
      <c r="AT119" s="99" t="str">
        <f t="shared" si="125"/>
        <v/>
      </c>
      <c r="AU119" s="99">
        <f t="shared" si="126"/>
        <v>0</v>
      </c>
      <c r="AV119" s="99">
        <f t="shared" si="127"/>
        <v>0</v>
      </c>
      <c r="AW119" s="99" t="str">
        <f t="shared" si="128"/>
        <v/>
      </c>
      <c r="AX119" s="99"/>
      <c r="AY119" s="99" t="str">
        <f t="shared" si="152"/>
        <v/>
      </c>
      <c r="AZ119" s="99" t="str">
        <f t="shared" si="153"/>
        <v/>
      </c>
      <c r="BA119" s="99" t="str">
        <f t="shared" si="141"/>
        <v/>
      </c>
      <c r="BB119" s="99" t="str">
        <f t="shared" si="142"/>
        <v/>
      </c>
      <c r="BC119" s="99">
        <f t="shared" si="154"/>
        <v>0</v>
      </c>
      <c r="BD119" s="99">
        <f t="shared" si="144"/>
        <v>0</v>
      </c>
      <c r="BE119" s="99">
        <f t="shared" si="145"/>
        <v>0</v>
      </c>
      <c r="BF119" s="99">
        <f t="shared" si="160"/>
        <v>0</v>
      </c>
      <c r="BG119" s="99" t="str">
        <f t="shared" si="147"/>
        <v/>
      </c>
      <c r="BH119" s="99" t="str">
        <f t="shared" si="148"/>
        <v/>
      </c>
      <c r="BI119" s="99" t="str">
        <f t="shared" si="149"/>
        <v/>
      </c>
      <c r="BJ119" s="99" t="str">
        <f t="shared" si="150"/>
        <v/>
      </c>
      <c r="BM119" s="159" t="str">
        <f>IF('Indoor hotspot DL'!E34&lt;&gt;"", INDEX('Indoor hotspot DL'!E34:L34, MATCH(5,'Indoor hotspot DL'!E34:L34,-1)), "")</f>
        <v/>
      </c>
      <c r="BN119" s="159" t="str">
        <f>IF('Indoor hotspot DL'!E34&lt;&gt;"", INDEX('Indoor hotspot DL'!E34:L34, MATCH(5,'Indoor hotspot DL'!E34:L34,-1)+1), "")</f>
        <v/>
      </c>
      <c r="BO119" s="159" t="str">
        <f>IF('Indoor hotspot DL'!E34&lt;&gt;"", INDEX('Indoor hotspot DL'!E$5:L$5, MATCH(5,'Indoor hotspot DL'!E34:L34,-1)), "")</f>
        <v/>
      </c>
      <c r="BP119" s="159"/>
      <c r="BQ119" s="159"/>
      <c r="BR119" s="159"/>
      <c r="BS119" s="159" t="str">
        <f>IF('Indoor hotspot DL'!N34&lt;&gt;"", INDEX('Indoor hotspot DL'!N34:U34, MATCH(5,'Indoor hotspot DL'!N34:U34,-1)), "")</f>
        <v/>
      </c>
      <c r="BT119" s="159" t="str">
        <f>IF('Indoor hotspot DL'!N34&lt;&gt;"", INDEX('Indoor hotspot DL'!N34:U34, MATCH(5,'Indoor hotspot DL'!N34:U34,-1)+1), "")</f>
        <v/>
      </c>
      <c r="BU119" s="159" t="str">
        <f>IF('Indoor hotspot DL'!N34&lt;&gt;"", INDEX('Indoor hotspot DL'!N$5:U$5, MATCH(5,'Indoor hotspot DL'!N34:U34,-1)), "")</f>
        <v/>
      </c>
      <c r="BW119" s="159"/>
      <c r="BX119" s="159"/>
      <c r="BY119" s="159"/>
      <c r="BZ119" s="159"/>
      <c r="CA119" s="159"/>
      <c r="CB119" s="159"/>
      <c r="CC119" s="159"/>
      <c r="CD119" s="159"/>
      <c r="CE119" s="159"/>
      <c r="CG119" s="159"/>
      <c r="CH119" s="159"/>
      <c r="CI119" s="159"/>
      <c r="CJ119" s="159"/>
      <c r="CK119" s="159"/>
      <c r="CL119" s="159"/>
      <c r="CM119" s="159"/>
      <c r="CN119" s="159"/>
      <c r="CO119" s="159"/>
      <c r="CQ119" s="159" t="str">
        <f>IF('Dense Urban DL'!E34&lt;&gt;"", IF('Dense Urban DL'!E34&lt;=5, 'Dense Urban DL'!E34, INDEX('Dense Urban DL'!E34:L34, MATCH(5,'Dense Urban DL'!E34:L34,-1))), "")</f>
        <v/>
      </c>
      <c r="CR119" s="159" t="str">
        <f>IF('Dense Urban DL'!E34&lt;&gt;"", IF('Dense Urban DL'!E34&lt;=5, 'Dense Urban DL'!E34, INDEX('Dense Urban DL'!E34:L34, MATCH(5,'Dense Urban DL'!E34:L34,-1)+1)), "")</f>
        <v/>
      </c>
      <c r="CS119" s="159" t="str">
        <f>IF('Dense Urban DL'!E34&lt;&gt;"", IF('Dense Urban DL'!E34&lt;=5, 'Dense Urban DL'!E$5, INDEX('Dense Urban DL'!E$5:L$5, MATCH(5,'Dense Urban DL'!E34:L34,-1))), "")</f>
        <v/>
      </c>
      <c r="CT119" s="159"/>
      <c r="CU119" s="159"/>
      <c r="CV119" s="159"/>
      <c r="CW119" s="159" t="str">
        <f>IF('Dense Urban DL'!N34&lt;&gt;"", IF('Dense Urban DL'!N34&lt;=5, 'Dense Urban DL'!N34, INDEX('Dense Urban DL'!N34:U34, MATCH(5,'Dense Urban DL'!N34:U34,-1))), "")</f>
        <v/>
      </c>
      <c r="CX119" s="159" t="str">
        <f>IF('Dense Urban DL'!N34&lt;&gt;"", IF('Dense Urban DL'!N34&lt;=5, 'Dense Urban DL'!N34, INDEX('Dense Urban DL'!N34:U34, MATCH(5,'Dense Urban DL'!N34:U34,-1)+1)), "")</f>
        <v/>
      </c>
      <c r="CY119" s="159" t="str">
        <f>IF('Dense Urban DL'!N34&lt;&gt;"", IF('Dense Urban DL'!N34&lt;=5, 'Dense Urban DL'!N$5, INDEX('Dense Urban DL'!N$5:U$5, MATCH(5,'Dense Urban DL'!N34:U34,-1))), "")</f>
        <v/>
      </c>
      <c r="DB119" s="159" t="str">
        <f>IF('Indoor hotspot UL'!E34&lt;&gt;"", IF('Indoor hotspot UL'!E34&lt;=5, 'Indoor hotspot UL'!E34, INDEX('Indoor hotspot UL'!E34:L34, MATCH(5,'Indoor hotspot UL'!E34:L34,-1))), "")</f>
        <v/>
      </c>
      <c r="DC119" s="159" t="str">
        <f>IF('Indoor hotspot UL'!E34&lt;&gt;"", IF('Indoor hotspot UL'!E34&lt;=5, 'Indoor hotspot UL'!E34, INDEX('Indoor hotspot UL'!E34:L34, MATCH(5,'Indoor hotspot UL'!E34:L34,-1)+1)), "")</f>
        <v/>
      </c>
      <c r="DD119" s="159" t="str">
        <f>IF('Indoor hotspot UL'!E34&lt;&gt;"", IF('Indoor hotspot UL'!E34&lt;=5, 'Indoor hotspot UL'!E$5, INDEX('Indoor hotspot UL'!E$5:L$5, MATCH(5,'Indoor hotspot UL'!E34:L34,-1))), "")</f>
        <v/>
      </c>
      <c r="DE119" s="159"/>
      <c r="DF119" s="159"/>
      <c r="DG119" s="159"/>
      <c r="DH119" s="159" t="str">
        <f>IF('Indoor hotspot UL'!N34&lt;&gt;"", IF('Indoor hotspot UL'!N34&lt;=5, 'Indoor hotspot UL'!N34, INDEX('Indoor hotspot UL'!N34:U34, MATCH(5,'Indoor hotspot UL'!N34:U34,-1))), "")</f>
        <v/>
      </c>
      <c r="DI119" s="159" t="str">
        <f>IF('Indoor hotspot UL'!N34&lt;&gt;"", IF('Indoor hotspot UL'!N34&lt;=5, 'Indoor hotspot UL'!N34, INDEX('Indoor hotspot UL'!N34:U34, MATCH(5,'Indoor hotspot UL'!N34:U34,-1)+1)), "")</f>
        <v/>
      </c>
      <c r="DJ119" s="159" t="str">
        <f>IF('Indoor hotspot UL'!N34&lt;&gt;"", IF('Indoor hotspot UL'!N34&lt;=5, 'Indoor hotspot UL'!N$5, INDEX('Indoor hotspot UL'!N$5:U$5, MATCH(5,'Indoor hotspot UL'!N34:U34,-1))), "")</f>
        <v/>
      </c>
      <c r="DL119" s="159"/>
      <c r="DM119" s="159"/>
      <c r="DN119" s="159"/>
      <c r="DO119" s="159"/>
      <c r="DP119" s="159"/>
      <c r="DQ119" s="159"/>
      <c r="DR119" s="159"/>
      <c r="DS119" s="159"/>
      <c r="DT119" s="159"/>
      <c r="DV119" s="159"/>
      <c r="DW119" s="159"/>
      <c r="DX119" s="159"/>
      <c r="DY119" s="159"/>
      <c r="DZ119" s="159"/>
      <c r="EA119" s="159"/>
      <c r="EB119" s="159"/>
      <c r="EC119" s="159"/>
      <c r="ED119" s="159"/>
      <c r="EF119" s="159" t="str">
        <f>IF('Dense Urban UL'!E34&lt;&gt;"", IF('Dense Urban UL'!E34&lt;=5, 'Dense Urban UL'!E34, INDEX('Dense Urban UL'!E34:L34, MATCH(5,'Dense Urban UL'!E34:L34,-1))), "")</f>
        <v/>
      </c>
      <c r="EG119" s="159" t="str">
        <f>IF('Dense Urban UL'!E34&lt;&gt;"", IF('Dense Urban UL'!E34&lt;=5, 'Dense Urban UL'!E34, INDEX('Dense Urban UL'!E34:L34, MATCH(5,'Dense Urban UL'!E34:L34,-1)+1)), "")</f>
        <v/>
      </c>
      <c r="EH119" s="159" t="str">
        <f>IF('Dense Urban UL'!E34&lt;&gt;"", IF('Dense Urban UL'!E34&lt;=5, 'Dense Urban UL'!E$5, INDEX('Dense Urban UL'!E$5:L$5, MATCH(5,'Dense Urban UL'!E34:L34,-1))), "")</f>
        <v/>
      </c>
      <c r="EI119" s="159"/>
      <c r="EJ119" s="159"/>
      <c r="EK119" s="159"/>
      <c r="EL119" s="159" t="str">
        <f>IF('Dense Urban UL'!N34&lt;&gt;"", IF('Dense Urban UL'!N34&lt;=5, 'Dense Urban UL'!N34, INDEX('Dense Urban UL'!N34:U34, MATCH(5,'Dense Urban UL'!N34:U34,-1))), "")</f>
        <v/>
      </c>
      <c r="EM119" s="159" t="str">
        <f>IF('Dense Urban UL'!N34&lt;&gt;"", IF('Dense Urban UL'!N34&lt;=5, 'Dense Urban UL'!N34, INDEX('Dense Urban UL'!N34:U34, MATCH(5,'Dense Urban UL'!N34:U34,-1)+1)), "")</f>
        <v/>
      </c>
      <c r="EN119" s="159" t="str">
        <f>IF('Dense Urban UL'!N34&lt;&gt;"", IF('Dense Urban UL'!N34&lt;=5, 'Dense Urban UL'!N$5, INDEX('Dense Urban UL'!N$5:U$5, MATCH(5,'Dense Urban UL'!N34:U34,-1))), "")</f>
        <v/>
      </c>
    </row>
    <row r="120" spans="2:144" s="55" customFormat="1" x14ac:dyDescent="0.15">
      <c r="B120" s="232" t="s">
        <v>83</v>
      </c>
      <c r="C120" s="148" t="s">
        <v>98</v>
      </c>
      <c r="D120" s="192" t="str">
        <f>IF(BO120&lt;&gt;"", BO120+5*(BM120-5)/(BM120-BN120), "")</f>
        <v/>
      </c>
      <c r="E120" s="193"/>
      <c r="F120" s="194" t="str">
        <f t="shared" ref="F120:F132" si="162">IF(BU120&lt;&gt;"", BU120+5*(BS120-5)/(BS120-BT120), "")</f>
        <v/>
      </c>
      <c r="G120" s="195"/>
      <c r="H120" s="196"/>
      <c r="I120" s="197"/>
      <c r="J120" s="195"/>
      <c r="K120" s="196"/>
      <c r="L120" s="198"/>
      <c r="M120" s="192" t="str">
        <f t="shared" si="131"/>
        <v/>
      </c>
      <c r="N120" s="193"/>
      <c r="O120" s="194" t="str">
        <f t="shared" si="132"/>
        <v/>
      </c>
      <c r="P120" s="189" t="str">
        <f t="array" ref="P120">IF(MAX(IF(ISERROR(AL120:AO120),"",AL120:AO120))=0, "", MAX(IF(ISERROR(AL120:AO120),"",AL120:AO120)))</f>
        <v/>
      </c>
      <c r="Q120" s="190" t="str">
        <f t="array" ref="Q120">IF(MAX(IF(ISERROR(AP120:AS120),"",AP120:AS120))=0, "", MAX(IF(ISERROR(AP120:AS120),"",AP120:AS120)))</f>
        <v/>
      </c>
      <c r="R120" s="191" t="str">
        <f t="array" ref="R120">IF(MAX(IF(ISERROR(AT120:AW120),"",AT120:AW120))=0, "", MAX(IF(ISERROR(AT120:AW120),"",AT120:AW120)))</f>
        <v/>
      </c>
      <c r="T120" s="232" t="s">
        <v>83</v>
      </c>
      <c r="U120" s="148" t="s">
        <v>98</v>
      </c>
      <c r="V120" s="189" t="str">
        <f t="shared" si="156"/>
        <v/>
      </c>
      <c r="W120" s="193"/>
      <c r="X120" s="191" t="str">
        <f t="shared" si="133"/>
        <v/>
      </c>
      <c r="Y120" s="189" t="str">
        <f t="shared" si="157"/>
        <v/>
      </c>
      <c r="Z120" s="193"/>
      <c r="AA120" s="217" t="str">
        <f t="shared" si="158"/>
        <v/>
      </c>
      <c r="AB120" s="189" t="str">
        <f t="shared" si="151"/>
        <v/>
      </c>
      <c r="AC120" s="193"/>
      <c r="AD120" s="191" t="str">
        <f t="shared" si="136"/>
        <v/>
      </c>
      <c r="AE120" s="189" t="str">
        <f t="shared" si="159"/>
        <v/>
      </c>
      <c r="AF120" s="193"/>
      <c r="AG120" s="191" t="str">
        <f t="shared" si="161"/>
        <v/>
      </c>
      <c r="AH120" s="189" t="str">
        <f t="array" ref="AH120">IF(MAX(IF(ISERROR(AY120:BB120),"",AY120:BB120))=0, "", MAX(IF(ISERROR(AY120:BB120),"",AY120:BB120)))</f>
        <v/>
      </c>
      <c r="AI120" s="190" t="str">
        <f t="array" ref="AI120">IF(MAX(IF(ISERROR(BC120:BF120),"",BC120:BF120))=0, "", MAX(IF(ISERROR(BC120:BF120),"",BC120:BF120)))</f>
        <v/>
      </c>
      <c r="AJ120" s="191" t="str">
        <f t="array" ref="AJ120">IF(MAX(IF(ISERROR(BG120:BJ120),"",BG120:BJ120))=0, "", MAX(IF(ISERROR(BG120:BJ120),"",BG120:BJ120)))</f>
        <v/>
      </c>
      <c r="AL120" s="99" t="str">
        <f t="shared" si="117"/>
        <v/>
      </c>
      <c r="AM120" s="99">
        <f t="shared" si="118"/>
        <v>0</v>
      </c>
      <c r="AN120" s="99">
        <f t="shared" si="119"/>
        <v>0</v>
      </c>
      <c r="AO120" s="99" t="str">
        <f t="shared" si="120"/>
        <v/>
      </c>
      <c r="AP120" s="99">
        <f t="shared" si="121"/>
        <v>0</v>
      </c>
      <c r="AQ120" s="99">
        <f t="shared" si="122"/>
        <v>0</v>
      </c>
      <c r="AR120" s="99">
        <f t="shared" si="123"/>
        <v>0</v>
      </c>
      <c r="AS120" s="99">
        <f t="shared" si="124"/>
        <v>0</v>
      </c>
      <c r="AT120" s="99" t="str">
        <f t="shared" si="125"/>
        <v/>
      </c>
      <c r="AU120" s="99">
        <f t="shared" si="126"/>
        <v>0</v>
      </c>
      <c r="AV120" s="99">
        <f t="shared" si="127"/>
        <v>0</v>
      </c>
      <c r="AW120" s="99" t="str">
        <f t="shared" si="128"/>
        <v/>
      </c>
      <c r="AX120" s="99"/>
      <c r="AY120" s="99" t="str">
        <f t="shared" si="152"/>
        <v/>
      </c>
      <c r="AZ120" s="99" t="str">
        <f t="shared" si="153"/>
        <v/>
      </c>
      <c r="BA120" s="99" t="str">
        <f t="shared" si="141"/>
        <v/>
      </c>
      <c r="BB120" s="99" t="str">
        <f t="shared" si="142"/>
        <v/>
      </c>
      <c r="BC120" s="99">
        <f t="shared" si="154"/>
        <v>0</v>
      </c>
      <c r="BD120" s="99">
        <f t="shared" si="144"/>
        <v>0</v>
      </c>
      <c r="BE120" s="99">
        <f t="shared" si="145"/>
        <v>0</v>
      </c>
      <c r="BF120" s="99">
        <f t="shared" si="160"/>
        <v>0</v>
      </c>
      <c r="BG120" s="99" t="str">
        <f t="shared" si="147"/>
        <v/>
      </c>
      <c r="BH120" s="99" t="str">
        <f t="shared" si="148"/>
        <v/>
      </c>
      <c r="BI120" s="99" t="str">
        <f t="shared" si="149"/>
        <v/>
      </c>
      <c r="BJ120" s="99" t="str">
        <f t="shared" si="150"/>
        <v/>
      </c>
      <c r="BM120" s="159" t="str">
        <f>IF('Indoor hotspot DL'!E35&lt;&gt;"", INDEX('Indoor hotspot DL'!E35:L35, MATCH(5,'Indoor hotspot DL'!E35:L35,-1)), "")</f>
        <v/>
      </c>
      <c r="BN120" s="159" t="str">
        <f>IF('Indoor hotspot DL'!E35&lt;&gt;"", INDEX('Indoor hotspot DL'!E35:L35, MATCH(5,'Indoor hotspot DL'!E35:L35,-1)+1), "")</f>
        <v/>
      </c>
      <c r="BO120" s="159" t="str">
        <f>IF('Indoor hotspot DL'!E35&lt;&gt;"", INDEX('Indoor hotspot DL'!E$5:L$5, MATCH(5,'Indoor hotspot DL'!E35:L35,-1)), "")</f>
        <v/>
      </c>
      <c r="BP120" s="159"/>
      <c r="BQ120" s="159"/>
      <c r="BR120" s="159"/>
      <c r="BS120" s="159" t="str">
        <f>IF('Indoor hotspot DL'!N35&lt;&gt;"", INDEX('Indoor hotspot DL'!N35:U35, MATCH(5,'Indoor hotspot DL'!N35:U35,-1)), "")</f>
        <v/>
      </c>
      <c r="BT120" s="159" t="str">
        <f>IF('Indoor hotspot DL'!N35&lt;&gt;"", INDEX('Indoor hotspot DL'!N35:U35, MATCH(5,'Indoor hotspot DL'!N35:U35,-1)+1), "")</f>
        <v/>
      </c>
      <c r="BU120" s="159" t="str">
        <f>IF('Indoor hotspot DL'!N35&lt;&gt;"", INDEX('Indoor hotspot DL'!N$5:U$5, MATCH(5,'Indoor hotspot DL'!N35:U35,-1)), "")</f>
        <v/>
      </c>
      <c r="BW120" s="159"/>
      <c r="BX120" s="159"/>
      <c r="BY120" s="159"/>
      <c r="BZ120" s="159"/>
      <c r="CA120" s="159"/>
      <c r="CB120" s="159"/>
      <c r="CC120" s="159"/>
      <c r="CD120" s="159"/>
      <c r="CE120" s="159"/>
      <c r="CG120" s="159"/>
      <c r="CH120" s="159"/>
      <c r="CI120" s="159"/>
      <c r="CJ120" s="159"/>
      <c r="CK120" s="159"/>
      <c r="CL120" s="159"/>
      <c r="CM120" s="159"/>
      <c r="CN120" s="159"/>
      <c r="CO120" s="159"/>
      <c r="CQ120" s="159" t="str">
        <f>IF('Dense Urban DL'!E35&lt;&gt;"", IF('Dense Urban DL'!E35&lt;=5, 'Dense Urban DL'!E35, INDEX('Dense Urban DL'!E35:L35, MATCH(5,'Dense Urban DL'!E35:L35,-1))), "")</f>
        <v/>
      </c>
      <c r="CR120" s="159" t="str">
        <f>IF('Dense Urban DL'!E35&lt;&gt;"", IF('Dense Urban DL'!E35&lt;=5, 'Dense Urban DL'!E35, INDEX('Dense Urban DL'!E35:L35, MATCH(5,'Dense Urban DL'!E35:L35,-1)+1)), "")</f>
        <v/>
      </c>
      <c r="CS120" s="159" t="str">
        <f>IF('Dense Urban DL'!E35&lt;&gt;"", IF('Dense Urban DL'!E35&lt;=5, 'Dense Urban DL'!E$5, INDEX('Dense Urban DL'!E$5:L$5, MATCH(5,'Dense Urban DL'!E35:L35,-1))), "")</f>
        <v/>
      </c>
      <c r="CT120" s="159"/>
      <c r="CU120" s="159"/>
      <c r="CV120" s="159"/>
      <c r="CW120" s="159" t="str">
        <f>IF('Dense Urban DL'!N35&lt;&gt;"", IF('Dense Urban DL'!N35&lt;=5, 'Dense Urban DL'!N35, INDEX('Dense Urban DL'!N35:U35, MATCH(5,'Dense Urban DL'!N35:U35,-1))), "")</f>
        <v/>
      </c>
      <c r="CX120" s="159" t="str">
        <f>IF('Dense Urban DL'!N35&lt;&gt;"", IF('Dense Urban DL'!N35&lt;=5, 'Dense Urban DL'!N35, INDEX('Dense Urban DL'!N35:U35, MATCH(5,'Dense Urban DL'!N35:U35,-1)+1)), "")</f>
        <v/>
      </c>
      <c r="CY120" s="159" t="str">
        <f>IF('Dense Urban DL'!N35&lt;&gt;"", IF('Dense Urban DL'!N35&lt;=5, 'Dense Urban DL'!N$5, INDEX('Dense Urban DL'!N$5:U$5, MATCH(5,'Dense Urban DL'!N35:U35,-1))), "")</f>
        <v/>
      </c>
      <c r="DB120" s="159" t="str">
        <f>IF('Indoor hotspot UL'!E35&lt;&gt;"", IF('Indoor hotspot UL'!E35&lt;=5, 'Indoor hotspot UL'!E35, INDEX('Indoor hotspot UL'!E35:L35, MATCH(5,'Indoor hotspot UL'!E35:L35,-1))), "")</f>
        <v/>
      </c>
      <c r="DC120" s="159" t="str">
        <f>IF('Indoor hotspot UL'!E35&lt;&gt;"", IF('Indoor hotspot UL'!E35&lt;=5, 'Indoor hotspot UL'!E35, INDEX('Indoor hotspot UL'!E35:L35, MATCH(5,'Indoor hotspot UL'!E35:L35,-1)+1)), "")</f>
        <v/>
      </c>
      <c r="DD120" s="159" t="str">
        <f>IF('Indoor hotspot UL'!E35&lt;&gt;"", IF('Indoor hotspot UL'!E35&lt;=5, 'Indoor hotspot UL'!E$5, INDEX('Indoor hotspot UL'!E$5:L$5, MATCH(5,'Indoor hotspot UL'!E35:L35,-1))), "")</f>
        <v/>
      </c>
      <c r="DE120" s="159"/>
      <c r="DF120" s="159"/>
      <c r="DG120" s="159"/>
      <c r="DH120" s="159" t="str">
        <f>IF('Indoor hotspot UL'!N35&lt;&gt;"", IF('Indoor hotspot UL'!N35&lt;=5, 'Indoor hotspot UL'!N35, INDEX('Indoor hotspot UL'!N35:U35, MATCH(5,'Indoor hotspot UL'!N35:U35,-1))), "")</f>
        <v/>
      </c>
      <c r="DI120" s="159" t="str">
        <f>IF('Indoor hotspot UL'!N35&lt;&gt;"", IF('Indoor hotspot UL'!N35&lt;=5, 'Indoor hotspot UL'!N35, INDEX('Indoor hotspot UL'!N35:U35, MATCH(5,'Indoor hotspot UL'!N35:U35,-1)+1)), "")</f>
        <v/>
      </c>
      <c r="DJ120" s="159" t="str">
        <f>IF('Indoor hotspot UL'!N35&lt;&gt;"", IF('Indoor hotspot UL'!N35&lt;=5, 'Indoor hotspot UL'!N$5, INDEX('Indoor hotspot UL'!N$5:U$5, MATCH(5,'Indoor hotspot UL'!N35:U35,-1))), "")</f>
        <v/>
      </c>
      <c r="DL120" s="159"/>
      <c r="DM120" s="159"/>
      <c r="DN120" s="159"/>
      <c r="DO120" s="159"/>
      <c r="DP120" s="159"/>
      <c r="DQ120" s="159"/>
      <c r="DR120" s="159"/>
      <c r="DS120" s="159"/>
      <c r="DT120" s="159"/>
      <c r="DV120" s="159"/>
      <c r="DW120" s="159"/>
      <c r="DX120" s="159"/>
      <c r="DY120" s="159"/>
      <c r="DZ120" s="159"/>
      <c r="EA120" s="159"/>
      <c r="EB120" s="159"/>
      <c r="EC120" s="159"/>
      <c r="ED120" s="159"/>
      <c r="EF120" s="159" t="str">
        <f>IF('Dense Urban UL'!E35&lt;&gt;"", IF('Dense Urban UL'!E35&lt;=5, 'Dense Urban UL'!E35, INDEX('Dense Urban UL'!E35:L35, MATCH(5,'Dense Urban UL'!E35:L35,-1))), "")</f>
        <v/>
      </c>
      <c r="EG120" s="159" t="str">
        <f>IF('Dense Urban UL'!E35&lt;&gt;"", IF('Dense Urban UL'!E35&lt;=5, 'Dense Urban UL'!E35, INDEX('Dense Urban UL'!E35:L35, MATCH(5,'Dense Urban UL'!E35:L35,-1)+1)), "")</f>
        <v/>
      </c>
      <c r="EH120" s="159" t="str">
        <f>IF('Dense Urban UL'!E35&lt;&gt;"", IF('Dense Urban UL'!E35&lt;=5, 'Dense Urban UL'!E$5, INDEX('Dense Urban UL'!E$5:L$5, MATCH(5,'Dense Urban UL'!E35:L35,-1))), "")</f>
        <v/>
      </c>
      <c r="EI120" s="159"/>
      <c r="EJ120" s="159"/>
      <c r="EK120" s="159"/>
      <c r="EL120" s="159" t="str">
        <f>IF('Dense Urban UL'!N35&lt;&gt;"", IF('Dense Urban UL'!N35&lt;=5, 'Dense Urban UL'!N35, INDEX('Dense Urban UL'!N35:U35, MATCH(5,'Dense Urban UL'!N35:U35,-1))), "")</f>
        <v/>
      </c>
      <c r="EM120" s="159" t="str">
        <f>IF('Dense Urban UL'!N35&lt;&gt;"", IF('Dense Urban UL'!N35&lt;=5, 'Dense Urban UL'!N35, INDEX('Dense Urban UL'!N35:U35, MATCH(5,'Dense Urban UL'!N35:U35,-1)+1)), "")</f>
        <v/>
      </c>
      <c r="EN120" s="159" t="str">
        <f>IF('Dense Urban UL'!N35&lt;&gt;"", IF('Dense Urban UL'!N35&lt;=5, 'Dense Urban UL'!N$5, INDEX('Dense Urban UL'!N$5:U$5, MATCH(5,'Dense Urban UL'!N35:U35,-1))), "")</f>
        <v/>
      </c>
    </row>
    <row r="121" spans="2:144" s="55" customFormat="1" x14ac:dyDescent="0.15">
      <c r="B121" s="232"/>
      <c r="C121" s="148" t="s">
        <v>99</v>
      </c>
      <c r="D121" s="192" t="str">
        <f t="shared" ref="D121:D133" si="163">IF(BO121&lt;&gt;"", BO121+5*(BM121-5)/(BM121-BN121), "")</f>
        <v/>
      </c>
      <c r="E121" s="193"/>
      <c r="F121" s="194" t="str">
        <f t="shared" si="162"/>
        <v/>
      </c>
      <c r="G121" s="195"/>
      <c r="H121" s="196"/>
      <c r="I121" s="197"/>
      <c r="J121" s="195"/>
      <c r="K121" s="196"/>
      <c r="L121" s="198"/>
      <c r="M121" s="192" t="str">
        <f t="shared" si="131"/>
        <v/>
      </c>
      <c r="N121" s="193"/>
      <c r="O121" s="194" t="str">
        <f t="shared" si="132"/>
        <v/>
      </c>
      <c r="P121" s="189" t="str">
        <f t="array" ref="P121">IF(MAX(IF(ISERROR(AL121:AO121),"",AL121:AO121))=0, "", MAX(IF(ISERROR(AL121:AO121),"",AL121:AO121)))</f>
        <v/>
      </c>
      <c r="Q121" s="190" t="str">
        <f t="array" ref="Q121">IF(MAX(IF(ISERROR(AP121:AS121),"",AP121:AS121))=0, "", MAX(IF(ISERROR(AP121:AS121),"",AP121:AS121)))</f>
        <v/>
      </c>
      <c r="R121" s="191" t="str">
        <f t="array" ref="R121">IF(MAX(IF(ISERROR(AT121:AW121),"",AT121:AW121))=0, "", MAX(IF(ISERROR(AT121:AW121),"",AT121:AW121)))</f>
        <v/>
      </c>
      <c r="T121" s="232"/>
      <c r="U121" s="148" t="s">
        <v>99</v>
      </c>
      <c r="V121" s="189" t="str">
        <f t="shared" si="156"/>
        <v/>
      </c>
      <c r="W121" s="193"/>
      <c r="X121" s="191" t="str">
        <f t="shared" si="133"/>
        <v/>
      </c>
      <c r="Y121" s="189" t="str">
        <f t="shared" si="157"/>
        <v/>
      </c>
      <c r="Z121" s="193"/>
      <c r="AA121" s="217" t="str">
        <f t="shared" si="158"/>
        <v/>
      </c>
      <c r="AB121" s="189" t="str">
        <f t="shared" si="151"/>
        <v/>
      </c>
      <c r="AC121" s="193"/>
      <c r="AD121" s="191" t="str">
        <f t="shared" si="136"/>
        <v/>
      </c>
      <c r="AE121" s="189" t="str">
        <f t="shared" si="159"/>
        <v/>
      </c>
      <c r="AF121" s="193"/>
      <c r="AG121" s="191" t="str">
        <f t="shared" si="161"/>
        <v/>
      </c>
      <c r="AH121" s="189" t="str">
        <f t="array" ref="AH121">IF(MAX(IF(ISERROR(AY121:BB121),"",AY121:BB121))=0, "", MAX(IF(ISERROR(AY121:BB121),"",AY121:BB121)))</f>
        <v/>
      </c>
      <c r="AI121" s="190" t="str">
        <f t="array" ref="AI121">IF(MAX(IF(ISERROR(BC121:BF121),"",BC121:BF121))=0, "", MAX(IF(ISERROR(BC121:BF121),"",BC121:BF121)))</f>
        <v/>
      </c>
      <c r="AJ121" s="191" t="str">
        <f t="array" ref="AJ121">IF(MAX(IF(ISERROR(BG121:BJ121),"",BG121:BJ121))=0, "", MAX(IF(ISERROR(BG121:BJ121),"",BG121:BJ121)))</f>
        <v/>
      </c>
      <c r="AK121" s="226"/>
      <c r="AL121" s="99" t="str">
        <f t="shared" si="117"/>
        <v/>
      </c>
      <c r="AM121" s="99">
        <f t="shared" si="118"/>
        <v>0</v>
      </c>
      <c r="AN121" s="99">
        <f t="shared" si="119"/>
        <v>0</v>
      </c>
      <c r="AO121" s="99" t="str">
        <f t="shared" si="120"/>
        <v/>
      </c>
      <c r="AP121" s="99">
        <f t="shared" si="121"/>
        <v>0</v>
      </c>
      <c r="AQ121" s="99">
        <f t="shared" si="122"/>
        <v>0</v>
      </c>
      <c r="AR121" s="99">
        <f t="shared" si="123"/>
        <v>0</v>
      </c>
      <c r="AS121" s="99">
        <f t="shared" si="124"/>
        <v>0</v>
      </c>
      <c r="AT121" s="99" t="str">
        <f t="shared" si="125"/>
        <v/>
      </c>
      <c r="AU121" s="99">
        <f t="shared" si="126"/>
        <v>0</v>
      </c>
      <c r="AV121" s="99">
        <f t="shared" si="127"/>
        <v>0</v>
      </c>
      <c r="AW121" s="99" t="str">
        <f t="shared" si="128"/>
        <v/>
      </c>
      <c r="AX121" s="99"/>
      <c r="AY121" s="99" t="str">
        <f t="shared" si="152"/>
        <v/>
      </c>
      <c r="AZ121" s="99" t="str">
        <f t="shared" si="153"/>
        <v/>
      </c>
      <c r="BA121" s="99" t="str">
        <f t="shared" si="141"/>
        <v/>
      </c>
      <c r="BB121" s="99" t="str">
        <f t="shared" si="142"/>
        <v/>
      </c>
      <c r="BC121" s="99">
        <f t="shared" si="154"/>
        <v>0</v>
      </c>
      <c r="BD121" s="99">
        <f t="shared" si="144"/>
        <v>0</v>
      </c>
      <c r="BE121" s="99">
        <f t="shared" si="145"/>
        <v>0</v>
      </c>
      <c r="BF121" s="99">
        <f t="shared" si="160"/>
        <v>0</v>
      </c>
      <c r="BG121" s="99" t="str">
        <f t="shared" si="147"/>
        <v/>
      </c>
      <c r="BH121" s="99" t="str">
        <f t="shared" si="148"/>
        <v/>
      </c>
      <c r="BI121" s="99" t="str">
        <f t="shared" si="149"/>
        <v/>
      </c>
      <c r="BJ121" s="99" t="str">
        <f t="shared" si="150"/>
        <v/>
      </c>
      <c r="BM121" s="159" t="str">
        <f>IF('Indoor hotspot DL'!E36&lt;&gt;"", INDEX('Indoor hotspot DL'!E36:L36, MATCH(5,'Indoor hotspot DL'!E36:L36,-1)), "")</f>
        <v/>
      </c>
      <c r="BN121" s="159" t="str">
        <f>IF('Indoor hotspot DL'!E36&lt;&gt;"", INDEX('Indoor hotspot DL'!E36:L36, MATCH(5,'Indoor hotspot DL'!E36:L36,-1)+1), "")</f>
        <v/>
      </c>
      <c r="BO121" s="159" t="str">
        <f>IF('Indoor hotspot DL'!E36&lt;&gt;"", INDEX('Indoor hotspot DL'!E$5:L$5, MATCH(5,'Indoor hotspot DL'!E36:L36,-1)), "")</f>
        <v/>
      </c>
      <c r="BP121" s="159"/>
      <c r="BQ121" s="159"/>
      <c r="BR121" s="159"/>
      <c r="BS121" s="159" t="str">
        <f>IF('Indoor hotspot DL'!N36&lt;&gt;"", INDEX('Indoor hotspot DL'!N36:U36, MATCH(5,'Indoor hotspot DL'!N36:U36,-1)), "")</f>
        <v/>
      </c>
      <c r="BT121" s="159" t="str">
        <f>IF('Indoor hotspot DL'!N36&lt;&gt;"", INDEX('Indoor hotspot DL'!N36:U36, MATCH(5,'Indoor hotspot DL'!N36:U36,-1)+1), "")</f>
        <v/>
      </c>
      <c r="BU121" s="159" t="str">
        <f>IF('Indoor hotspot DL'!N36&lt;&gt;"", INDEX('Indoor hotspot DL'!N$5:U$5, MATCH(5,'Indoor hotspot DL'!N36:U36,-1)), "")</f>
        <v/>
      </c>
      <c r="BW121" s="159"/>
      <c r="BX121" s="159"/>
      <c r="BY121" s="159"/>
      <c r="BZ121" s="159"/>
      <c r="CA121" s="159"/>
      <c r="CB121" s="159"/>
      <c r="CC121" s="159"/>
      <c r="CD121" s="159"/>
      <c r="CE121" s="159"/>
      <c r="CG121" s="159"/>
      <c r="CH121" s="159"/>
      <c r="CI121" s="159"/>
      <c r="CJ121" s="159"/>
      <c r="CK121" s="159"/>
      <c r="CL121" s="159"/>
      <c r="CM121" s="159"/>
      <c r="CN121" s="159"/>
      <c r="CO121" s="159"/>
      <c r="CQ121" s="159" t="str">
        <f>IF('Dense Urban DL'!E36&lt;&gt;"", IF('Dense Urban DL'!E36&lt;=5, 'Dense Urban DL'!E36, INDEX('Dense Urban DL'!E36:L36, MATCH(5,'Dense Urban DL'!E36:L36,-1))), "")</f>
        <v/>
      </c>
      <c r="CR121" s="159" t="str">
        <f>IF('Dense Urban DL'!E36&lt;&gt;"", IF('Dense Urban DL'!E36&lt;=5, 'Dense Urban DL'!E36, INDEX('Dense Urban DL'!E36:L36, MATCH(5,'Dense Urban DL'!E36:L36,-1)+1)), "")</f>
        <v/>
      </c>
      <c r="CS121" s="159" t="str">
        <f>IF('Dense Urban DL'!E36&lt;&gt;"", IF('Dense Urban DL'!E36&lt;=5, 'Dense Urban DL'!E$5, INDEX('Dense Urban DL'!E$5:L$5, MATCH(5,'Dense Urban DL'!E36:L36,-1))), "")</f>
        <v/>
      </c>
      <c r="CT121" s="159"/>
      <c r="CU121" s="159"/>
      <c r="CV121" s="159"/>
      <c r="CW121" s="159" t="str">
        <f>IF('Dense Urban DL'!N36&lt;&gt;"", IF('Dense Urban DL'!N36&lt;=5, 'Dense Urban DL'!N36, INDEX('Dense Urban DL'!N36:U36, MATCH(5,'Dense Urban DL'!N36:U36,-1))), "")</f>
        <v/>
      </c>
      <c r="CX121" s="159" t="str">
        <f>IF('Dense Urban DL'!N36&lt;&gt;"", IF('Dense Urban DL'!N36&lt;=5, 'Dense Urban DL'!N36, INDEX('Dense Urban DL'!N36:U36, MATCH(5,'Dense Urban DL'!N36:U36,-1)+1)), "")</f>
        <v/>
      </c>
      <c r="CY121" s="159" t="str">
        <f>IF('Dense Urban DL'!N36&lt;&gt;"", IF('Dense Urban DL'!N36&lt;=5, 'Dense Urban DL'!N$5, INDEX('Dense Urban DL'!N$5:U$5, MATCH(5,'Dense Urban DL'!N36:U36,-1))), "")</f>
        <v/>
      </c>
      <c r="DB121" s="159" t="str">
        <f>IF('Indoor hotspot UL'!E36&lt;&gt;"", IF('Indoor hotspot UL'!E36&lt;=5, 'Indoor hotspot UL'!E36, INDEX('Indoor hotspot UL'!E36:L36, MATCH(5,'Indoor hotspot UL'!E36:L36,-1))), "")</f>
        <v/>
      </c>
      <c r="DC121" s="159" t="str">
        <f>IF('Indoor hotspot UL'!E36&lt;&gt;"", IF('Indoor hotspot UL'!E36&lt;=5, 'Indoor hotspot UL'!E36, INDEX('Indoor hotspot UL'!E36:L36, MATCH(5,'Indoor hotspot UL'!E36:L36,-1)+1)), "")</f>
        <v/>
      </c>
      <c r="DD121" s="159" t="str">
        <f>IF('Indoor hotspot UL'!E36&lt;&gt;"", IF('Indoor hotspot UL'!E36&lt;=5, 'Indoor hotspot UL'!E$5, INDEX('Indoor hotspot UL'!E$5:L$5, MATCH(5,'Indoor hotspot UL'!E36:L36,-1))), "")</f>
        <v/>
      </c>
      <c r="DE121" s="159"/>
      <c r="DF121" s="159"/>
      <c r="DG121" s="159"/>
      <c r="DH121" s="159" t="str">
        <f>IF('Indoor hotspot UL'!N36&lt;&gt;"", IF('Indoor hotspot UL'!N36&lt;=5, 'Indoor hotspot UL'!N36, INDEX('Indoor hotspot UL'!N36:U36, MATCH(5,'Indoor hotspot UL'!N36:U36,-1))), "")</f>
        <v/>
      </c>
      <c r="DI121" s="159" t="str">
        <f>IF('Indoor hotspot UL'!N36&lt;&gt;"", IF('Indoor hotspot UL'!N36&lt;=5, 'Indoor hotspot UL'!N36, INDEX('Indoor hotspot UL'!N36:U36, MATCH(5,'Indoor hotspot UL'!N36:U36,-1)+1)), "")</f>
        <v/>
      </c>
      <c r="DJ121" s="159" t="str">
        <f>IF('Indoor hotspot UL'!N36&lt;&gt;"", IF('Indoor hotspot UL'!N36&lt;=5, 'Indoor hotspot UL'!N$5, INDEX('Indoor hotspot UL'!N$5:U$5, MATCH(5,'Indoor hotspot UL'!N36:U36,-1))), "")</f>
        <v/>
      </c>
      <c r="DL121" s="159"/>
      <c r="DM121" s="159"/>
      <c r="DN121" s="159"/>
      <c r="DO121" s="159"/>
      <c r="DP121" s="159"/>
      <c r="DQ121" s="159"/>
      <c r="DR121" s="159"/>
      <c r="DS121" s="159"/>
      <c r="DT121" s="159"/>
      <c r="DV121" s="159"/>
      <c r="DW121" s="159"/>
      <c r="DX121" s="159"/>
      <c r="DY121" s="159"/>
      <c r="DZ121" s="159"/>
      <c r="EA121" s="159"/>
      <c r="EB121" s="159"/>
      <c r="EC121" s="159"/>
      <c r="ED121" s="159"/>
      <c r="EF121" s="159" t="str">
        <f>IF('Dense Urban UL'!E36&lt;&gt;"", IF('Dense Urban UL'!E36&lt;=5, 'Dense Urban UL'!E36, INDEX('Dense Urban UL'!E36:L36, MATCH(5,'Dense Urban UL'!E36:L36,-1))), "")</f>
        <v/>
      </c>
      <c r="EG121" s="159" t="str">
        <f>IF('Dense Urban UL'!E36&lt;&gt;"", IF('Dense Urban UL'!E36&lt;=5, 'Dense Urban UL'!E36, INDEX('Dense Urban UL'!E36:L36, MATCH(5,'Dense Urban UL'!E36:L36,-1)+1)), "")</f>
        <v/>
      </c>
      <c r="EH121" s="159" t="str">
        <f>IF('Dense Urban UL'!E36&lt;&gt;"", IF('Dense Urban UL'!E36&lt;=5, 'Dense Urban UL'!E$5, INDEX('Dense Urban UL'!E$5:L$5, MATCH(5,'Dense Urban UL'!E36:L36,-1))), "")</f>
        <v/>
      </c>
      <c r="EI121" s="159"/>
      <c r="EJ121" s="159"/>
      <c r="EK121" s="159"/>
      <c r="EL121" s="159" t="str">
        <f>IF('Dense Urban UL'!N36&lt;&gt;"", IF('Dense Urban UL'!N36&lt;=5, 'Dense Urban UL'!N36, INDEX('Dense Urban UL'!N36:U36, MATCH(5,'Dense Urban UL'!N36:U36,-1))), "")</f>
        <v/>
      </c>
      <c r="EM121" s="159" t="str">
        <f>IF('Dense Urban UL'!N36&lt;&gt;"", IF('Dense Urban UL'!N36&lt;=5, 'Dense Urban UL'!N36, INDEX('Dense Urban UL'!N36:U36, MATCH(5,'Dense Urban UL'!N36:U36,-1)+1)), "")</f>
        <v/>
      </c>
      <c r="EN121" s="159" t="str">
        <f>IF('Dense Urban UL'!N36&lt;&gt;"", IF('Dense Urban UL'!N36&lt;=5, 'Dense Urban UL'!N$5, INDEX('Dense Urban UL'!N$5:U$5, MATCH(5,'Dense Urban UL'!N36:U36,-1))), "")</f>
        <v/>
      </c>
    </row>
    <row r="122" spans="2:144" s="55" customFormat="1" x14ac:dyDescent="0.15">
      <c r="B122" s="232" t="s">
        <v>84</v>
      </c>
      <c r="C122" s="148" t="s">
        <v>98</v>
      </c>
      <c r="D122" s="192" t="str">
        <f t="shared" si="163"/>
        <v/>
      </c>
      <c r="E122" s="193"/>
      <c r="F122" s="194" t="str">
        <f t="shared" si="162"/>
        <v/>
      </c>
      <c r="G122" s="195"/>
      <c r="H122" s="196"/>
      <c r="I122" s="197"/>
      <c r="J122" s="195"/>
      <c r="K122" s="196"/>
      <c r="L122" s="198"/>
      <c r="M122" s="192" t="str">
        <f t="shared" si="131"/>
        <v/>
      </c>
      <c r="N122" s="193"/>
      <c r="O122" s="194" t="str">
        <f t="shared" si="132"/>
        <v/>
      </c>
      <c r="P122" s="189" t="str">
        <f t="array" ref="P122">IF(MAX(IF(ISERROR(AL122:AO122),"",AL122:AO122))=0, "", MAX(IF(ISERROR(AL122:AO122),"",AL122:AO122)))</f>
        <v/>
      </c>
      <c r="Q122" s="190" t="str">
        <f t="array" ref="Q122">IF(MAX(IF(ISERROR(AP122:AS122),"",AP122:AS122))=0, "", MAX(IF(ISERROR(AP122:AS122),"",AP122:AS122)))</f>
        <v/>
      </c>
      <c r="R122" s="191" t="str">
        <f t="array" ref="R122">IF(MAX(IF(ISERROR(AT122:AW122),"",AT122:AW122))=0, "", MAX(IF(ISERROR(AT122:AW122),"",AT122:AW122)))</f>
        <v/>
      </c>
      <c r="T122" s="232" t="s">
        <v>84</v>
      </c>
      <c r="U122" s="148" t="s">
        <v>98</v>
      </c>
      <c r="V122" s="189" t="str">
        <f t="shared" si="156"/>
        <v/>
      </c>
      <c r="W122" s="193"/>
      <c r="X122" s="191" t="str">
        <f t="shared" si="133"/>
        <v/>
      </c>
      <c r="Y122" s="189" t="str">
        <f t="shared" si="157"/>
        <v/>
      </c>
      <c r="Z122" s="193"/>
      <c r="AA122" s="217" t="str">
        <f t="shared" si="158"/>
        <v/>
      </c>
      <c r="AB122" s="189" t="str">
        <f t="shared" si="151"/>
        <v/>
      </c>
      <c r="AC122" s="193"/>
      <c r="AD122" s="191" t="str">
        <f t="shared" si="136"/>
        <v/>
      </c>
      <c r="AE122" s="189" t="str">
        <f t="shared" si="159"/>
        <v/>
      </c>
      <c r="AF122" s="193"/>
      <c r="AG122" s="191" t="str">
        <f t="shared" si="161"/>
        <v/>
      </c>
      <c r="AH122" s="189" t="str">
        <f t="array" ref="AH122">IF(MAX(IF(ISERROR(AY122:BB122),"",AY122:BB122))=0, "", MAX(IF(ISERROR(AY122:BB122),"",AY122:BB122)))</f>
        <v/>
      </c>
      <c r="AI122" s="190" t="str">
        <f t="array" ref="AI122">IF(MAX(IF(ISERROR(BC122:BF122),"",BC122:BF122))=0, "", MAX(IF(ISERROR(BC122:BF122),"",BC122:BF122)))</f>
        <v/>
      </c>
      <c r="AJ122" s="191" t="str">
        <f t="array" ref="AJ122">IF(MAX(IF(ISERROR(BG122:BJ122),"",BG122:BJ122))=0, "", MAX(IF(ISERROR(BG122:BJ122),"",BG122:BJ122)))</f>
        <v/>
      </c>
      <c r="AL122" s="99" t="str">
        <f t="shared" si="117"/>
        <v/>
      </c>
      <c r="AM122" s="99">
        <f t="shared" si="118"/>
        <v>0</v>
      </c>
      <c r="AN122" s="99">
        <f t="shared" si="119"/>
        <v>0</v>
      </c>
      <c r="AO122" s="99" t="str">
        <f t="shared" si="120"/>
        <v/>
      </c>
      <c r="AP122" s="99">
        <f t="shared" si="121"/>
        <v>0</v>
      </c>
      <c r="AQ122" s="99">
        <f t="shared" si="122"/>
        <v>0</v>
      </c>
      <c r="AR122" s="99">
        <f t="shared" si="123"/>
        <v>0</v>
      </c>
      <c r="AS122" s="99">
        <f t="shared" si="124"/>
        <v>0</v>
      </c>
      <c r="AT122" s="99" t="str">
        <f t="shared" si="125"/>
        <v/>
      </c>
      <c r="AU122" s="99">
        <f t="shared" si="126"/>
        <v>0</v>
      </c>
      <c r="AV122" s="99">
        <f t="shared" si="127"/>
        <v>0</v>
      </c>
      <c r="AW122" s="99" t="str">
        <f t="shared" si="128"/>
        <v/>
      </c>
      <c r="AX122" s="99"/>
      <c r="AY122" s="99" t="str">
        <f t="shared" si="152"/>
        <v/>
      </c>
      <c r="AZ122" s="99" t="str">
        <f t="shared" si="153"/>
        <v/>
      </c>
      <c r="BA122" s="99" t="str">
        <f t="shared" si="141"/>
        <v/>
      </c>
      <c r="BB122" s="99" t="str">
        <f t="shared" si="142"/>
        <v/>
      </c>
      <c r="BC122" s="99">
        <f t="shared" si="154"/>
        <v>0</v>
      </c>
      <c r="BD122" s="99">
        <f t="shared" si="144"/>
        <v>0</v>
      </c>
      <c r="BE122" s="99">
        <f t="shared" si="145"/>
        <v>0</v>
      </c>
      <c r="BF122" s="99">
        <f t="shared" si="160"/>
        <v>0</v>
      </c>
      <c r="BG122" s="99" t="str">
        <f t="shared" si="147"/>
        <v/>
      </c>
      <c r="BH122" s="99" t="str">
        <f t="shared" si="148"/>
        <v/>
      </c>
      <c r="BI122" s="99" t="str">
        <f t="shared" si="149"/>
        <v/>
      </c>
      <c r="BJ122" s="99" t="str">
        <f t="shared" si="150"/>
        <v/>
      </c>
      <c r="BM122" s="159" t="str">
        <f>IF('Indoor hotspot DL'!E37&lt;&gt;"", INDEX('Indoor hotspot DL'!E37:L37, MATCH(5,'Indoor hotspot DL'!E37:L37,-1)), "")</f>
        <v/>
      </c>
      <c r="BN122" s="159" t="str">
        <f>IF('Indoor hotspot DL'!E37&lt;&gt;"", INDEX('Indoor hotspot DL'!E37:L37, MATCH(5,'Indoor hotspot DL'!E37:L37,-1)+1), "")</f>
        <v/>
      </c>
      <c r="BO122" s="159" t="str">
        <f>IF('Indoor hotspot DL'!E37&lt;&gt;"", INDEX('Indoor hotspot DL'!E$5:L$5, MATCH(5,'Indoor hotspot DL'!E37:L37,-1)), "")</f>
        <v/>
      </c>
      <c r="BP122" s="159"/>
      <c r="BQ122" s="159"/>
      <c r="BR122" s="159"/>
      <c r="BS122" s="159" t="str">
        <f>IF('Indoor hotspot DL'!N37&lt;&gt;"", INDEX('Indoor hotspot DL'!N37:U37, MATCH(5,'Indoor hotspot DL'!N37:U37,-1)), "")</f>
        <v/>
      </c>
      <c r="BT122" s="159" t="str">
        <f>IF('Indoor hotspot DL'!N37&lt;&gt;"", INDEX('Indoor hotspot DL'!N37:U37, MATCH(5,'Indoor hotspot DL'!N37:U37,-1)+1), "")</f>
        <v/>
      </c>
      <c r="BU122" s="159" t="str">
        <f>IF('Indoor hotspot DL'!N37&lt;&gt;"", INDEX('Indoor hotspot DL'!N$5:U$5, MATCH(5,'Indoor hotspot DL'!N37:U37,-1)), "")</f>
        <v/>
      </c>
      <c r="BW122" s="159"/>
      <c r="BX122" s="159"/>
      <c r="BY122" s="159"/>
      <c r="BZ122" s="159"/>
      <c r="CA122" s="159"/>
      <c r="CB122" s="159"/>
      <c r="CC122" s="159"/>
      <c r="CD122" s="159"/>
      <c r="CE122" s="159"/>
      <c r="CG122" s="159"/>
      <c r="CH122" s="159"/>
      <c r="CI122" s="159"/>
      <c r="CJ122" s="159"/>
      <c r="CK122" s="159"/>
      <c r="CL122" s="159"/>
      <c r="CM122" s="159"/>
      <c r="CN122" s="159"/>
      <c r="CO122" s="159"/>
      <c r="CQ122" s="159" t="str">
        <f>IF('Dense Urban DL'!E37&lt;&gt;"", IF('Dense Urban DL'!E37&lt;=5, 'Dense Urban DL'!E37, INDEX('Dense Urban DL'!E37:L37, MATCH(5,'Dense Urban DL'!E37:L37,-1))), "")</f>
        <v/>
      </c>
      <c r="CR122" s="159" t="str">
        <f>IF('Dense Urban DL'!E37&lt;&gt;"", IF('Dense Urban DL'!E37&lt;=5, 'Dense Urban DL'!E37, INDEX('Dense Urban DL'!E37:L37, MATCH(5,'Dense Urban DL'!E37:L37,-1)+1)), "")</f>
        <v/>
      </c>
      <c r="CS122" s="159" t="str">
        <f>IF('Dense Urban DL'!E37&lt;&gt;"", IF('Dense Urban DL'!E37&lt;=5, 'Dense Urban DL'!E$5, INDEX('Dense Urban DL'!E$5:L$5, MATCH(5,'Dense Urban DL'!E37:L37,-1))), "")</f>
        <v/>
      </c>
      <c r="CT122" s="159"/>
      <c r="CU122" s="159"/>
      <c r="CV122" s="159"/>
      <c r="CW122" s="159" t="str">
        <f>IF('Dense Urban DL'!N37&lt;&gt;"", IF('Dense Urban DL'!N37&lt;=5, 'Dense Urban DL'!N37, INDEX('Dense Urban DL'!N37:U37, MATCH(5,'Dense Urban DL'!N37:U37,-1))), "")</f>
        <v/>
      </c>
      <c r="CX122" s="159" t="str">
        <f>IF('Dense Urban DL'!N37&lt;&gt;"", IF('Dense Urban DL'!N37&lt;=5, 'Dense Urban DL'!N37, INDEX('Dense Urban DL'!N37:U37, MATCH(5,'Dense Urban DL'!N37:U37,-1)+1)), "")</f>
        <v/>
      </c>
      <c r="CY122" s="159" t="str">
        <f>IF('Dense Urban DL'!N37&lt;&gt;"", IF('Dense Urban DL'!N37&lt;=5, 'Dense Urban DL'!N$5, INDEX('Dense Urban DL'!N$5:U$5, MATCH(5,'Dense Urban DL'!N37:U37,-1))), "")</f>
        <v/>
      </c>
      <c r="DB122" s="159" t="str">
        <f>IF('Indoor hotspot UL'!E37&lt;&gt;"", IF('Indoor hotspot UL'!E37&lt;=5, 'Indoor hotspot UL'!E37, INDEX('Indoor hotspot UL'!E37:L37, MATCH(5,'Indoor hotspot UL'!E37:L37,-1))), "")</f>
        <v/>
      </c>
      <c r="DC122" s="159" t="str">
        <f>IF('Indoor hotspot UL'!E37&lt;&gt;"", IF('Indoor hotspot UL'!E37&lt;=5, 'Indoor hotspot UL'!E37, INDEX('Indoor hotspot UL'!E37:L37, MATCH(5,'Indoor hotspot UL'!E37:L37,-1)+1)), "")</f>
        <v/>
      </c>
      <c r="DD122" s="159" t="str">
        <f>IF('Indoor hotspot UL'!E37&lt;&gt;"", IF('Indoor hotspot UL'!E37&lt;=5, 'Indoor hotspot UL'!E$5, INDEX('Indoor hotspot UL'!E$5:L$5, MATCH(5,'Indoor hotspot UL'!E37:L37,-1))), "")</f>
        <v/>
      </c>
      <c r="DE122" s="159"/>
      <c r="DF122" s="159"/>
      <c r="DG122" s="159"/>
      <c r="DH122" s="159" t="str">
        <f>IF('Indoor hotspot UL'!N37&lt;&gt;"", IF('Indoor hotspot UL'!N37&lt;=5, 'Indoor hotspot UL'!N37, INDEX('Indoor hotspot UL'!N37:U37, MATCH(5,'Indoor hotspot UL'!N37:U37,-1))), "")</f>
        <v/>
      </c>
      <c r="DI122" s="159" t="str">
        <f>IF('Indoor hotspot UL'!N37&lt;&gt;"", IF('Indoor hotspot UL'!N37&lt;=5, 'Indoor hotspot UL'!N37, INDEX('Indoor hotspot UL'!N37:U37, MATCH(5,'Indoor hotspot UL'!N37:U37,-1)+1)), "")</f>
        <v/>
      </c>
      <c r="DJ122" s="159" t="str">
        <f>IF('Indoor hotspot UL'!N37&lt;&gt;"", IF('Indoor hotspot UL'!N37&lt;=5, 'Indoor hotspot UL'!N$5, INDEX('Indoor hotspot UL'!N$5:U$5, MATCH(5,'Indoor hotspot UL'!N37:U37,-1))), "")</f>
        <v/>
      </c>
      <c r="DL122" s="159"/>
      <c r="DM122" s="159"/>
      <c r="DN122" s="159"/>
      <c r="DO122" s="159"/>
      <c r="DP122" s="159"/>
      <c r="DQ122" s="159"/>
      <c r="DR122" s="159"/>
      <c r="DS122" s="159"/>
      <c r="DT122" s="159"/>
      <c r="DV122" s="159"/>
      <c r="DW122" s="159"/>
      <c r="DX122" s="159"/>
      <c r="DY122" s="159"/>
      <c r="DZ122" s="159"/>
      <c r="EA122" s="159"/>
      <c r="EB122" s="159"/>
      <c r="EC122" s="159"/>
      <c r="ED122" s="159"/>
      <c r="EF122" s="159" t="str">
        <f>IF('Dense Urban UL'!E37&lt;&gt;"", IF('Dense Urban UL'!E37&lt;=5, 'Dense Urban UL'!E37, INDEX('Dense Urban UL'!E37:L37, MATCH(5,'Dense Urban UL'!E37:L37,-1))), "")</f>
        <v/>
      </c>
      <c r="EG122" s="159" t="str">
        <f>IF('Dense Urban UL'!E37&lt;&gt;"", IF('Dense Urban UL'!E37&lt;=5, 'Dense Urban UL'!E37, INDEX('Dense Urban UL'!E37:L37, MATCH(5,'Dense Urban UL'!E37:L37,-1)+1)), "")</f>
        <v/>
      </c>
      <c r="EH122" s="159" t="str">
        <f>IF('Dense Urban UL'!E37&lt;&gt;"", IF('Dense Urban UL'!E37&lt;=5, 'Dense Urban UL'!E$5, INDEX('Dense Urban UL'!E$5:L$5, MATCH(5,'Dense Urban UL'!E37:L37,-1))), "")</f>
        <v/>
      </c>
      <c r="EI122" s="159"/>
      <c r="EJ122" s="159"/>
      <c r="EK122" s="159"/>
      <c r="EL122" s="159" t="str">
        <f>IF('Dense Urban UL'!N37&lt;&gt;"", IF('Dense Urban UL'!N37&lt;=5, 'Dense Urban UL'!N37, INDEX('Dense Urban UL'!N37:U37, MATCH(5,'Dense Urban UL'!N37:U37,-1))), "")</f>
        <v/>
      </c>
      <c r="EM122" s="159" t="str">
        <f>IF('Dense Urban UL'!N37&lt;&gt;"", IF('Dense Urban UL'!N37&lt;=5, 'Dense Urban UL'!N37, INDEX('Dense Urban UL'!N37:U37, MATCH(5,'Dense Urban UL'!N37:U37,-1)+1)), "")</f>
        <v/>
      </c>
      <c r="EN122" s="159" t="str">
        <f>IF('Dense Urban UL'!N37&lt;&gt;"", IF('Dense Urban UL'!N37&lt;=5, 'Dense Urban UL'!N$5, INDEX('Dense Urban UL'!N$5:U$5, MATCH(5,'Dense Urban UL'!N37:U37,-1))), "")</f>
        <v/>
      </c>
    </row>
    <row r="123" spans="2:144" s="55" customFormat="1" x14ac:dyDescent="0.15">
      <c r="B123" s="232"/>
      <c r="C123" s="148" t="s">
        <v>99</v>
      </c>
      <c r="D123" s="192" t="str">
        <f t="shared" si="163"/>
        <v/>
      </c>
      <c r="E123" s="193"/>
      <c r="F123" s="194" t="str">
        <f t="shared" si="162"/>
        <v/>
      </c>
      <c r="G123" s="195"/>
      <c r="H123" s="196"/>
      <c r="I123" s="197"/>
      <c r="J123" s="195"/>
      <c r="K123" s="196"/>
      <c r="L123" s="198"/>
      <c r="M123" s="192" t="str">
        <f t="shared" si="131"/>
        <v/>
      </c>
      <c r="N123" s="193"/>
      <c r="O123" s="194" t="str">
        <f t="shared" si="132"/>
        <v/>
      </c>
      <c r="P123" s="189" t="str">
        <f t="array" ref="P123">IF(MAX(IF(ISERROR(AL123:AO123),"",AL123:AO123))=0, "", MAX(IF(ISERROR(AL123:AO123),"",AL123:AO123)))</f>
        <v/>
      </c>
      <c r="Q123" s="190" t="str">
        <f t="array" ref="Q123">IF(MAX(IF(ISERROR(AP123:AS123),"",AP123:AS123))=0, "", MAX(IF(ISERROR(AP123:AS123),"",AP123:AS123)))</f>
        <v/>
      </c>
      <c r="R123" s="191" t="str">
        <f t="array" ref="R123">IF(MAX(IF(ISERROR(AT123:AW123),"",AT123:AW123))=0, "", MAX(IF(ISERROR(AT123:AW123),"",AT123:AW123)))</f>
        <v/>
      </c>
      <c r="T123" s="232"/>
      <c r="U123" s="148" t="s">
        <v>99</v>
      </c>
      <c r="V123" s="189" t="str">
        <f t="shared" si="156"/>
        <v/>
      </c>
      <c r="W123" s="193"/>
      <c r="X123" s="191" t="str">
        <f t="shared" si="133"/>
        <v/>
      </c>
      <c r="Y123" s="189" t="str">
        <f t="shared" si="157"/>
        <v/>
      </c>
      <c r="Z123" s="193"/>
      <c r="AA123" s="217" t="str">
        <f t="shared" si="158"/>
        <v/>
      </c>
      <c r="AB123" s="189" t="str">
        <f t="shared" si="151"/>
        <v/>
      </c>
      <c r="AC123" s="193"/>
      <c r="AD123" s="191" t="str">
        <f t="shared" si="136"/>
        <v/>
      </c>
      <c r="AE123" s="189" t="str">
        <f t="shared" si="159"/>
        <v/>
      </c>
      <c r="AF123" s="193"/>
      <c r="AG123" s="191" t="str">
        <f t="shared" si="161"/>
        <v/>
      </c>
      <c r="AH123" s="189" t="str">
        <f t="array" ref="AH123">IF(MAX(IF(ISERROR(AY123:BB123),"",AY123:BB123))=0, "", MAX(IF(ISERROR(AY123:BB123),"",AY123:BB123)))</f>
        <v/>
      </c>
      <c r="AI123" s="190" t="str">
        <f t="array" ref="AI123">IF(MAX(IF(ISERROR(BC123:BF123),"",BC123:BF123))=0, "", MAX(IF(ISERROR(BC123:BF123),"",BC123:BF123)))</f>
        <v/>
      </c>
      <c r="AJ123" s="191" t="str">
        <f t="array" ref="AJ123">IF(MAX(IF(ISERROR(BG123:BJ123),"",BG123:BJ123))=0, "", MAX(IF(ISERROR(BG123:BJ123),"",BG123:BJ123)))</f>
        <v/>
      </c>
      <c r="AK123" s="226"/>
      <c r="AL123" s="99" t="str">
        <f t="shared" si="117"/>
        <v/>
      </c>
      <c r="AM123" s="99">
        <f t="shared" si="118"/>
        <v>0</v>
      </c>
      <c r="AN123" s="99">
        <f t="shared" si="119"/>
        <v>0</v>
      </c>
      <c r="AO123" s="99" t="str">
        <f t="shared" si="120"/>
        <v/>
      </c>
      <c r="AP123" s="99">
        <f t="shared" si="121"/>
        <v>0</v>
      </c>
      <c r="AQ123" s="99">
        <f t="shared" si="122"/>
        <v>0</v>
      </c>
      <c r="AR123" s="99">
        <f t="shared" si="123"/>
        <v>0</v>
      </c>
      <c r="AS123" s="99">
        <f t="shared" si="124"/>
        <v>0</v>
      </c>
      <c r="AT123" s="99" t="str">
        <f t="shared" si="125"/>
        <v/>
      </c>
      <c r="AU123" s="99">
        <f t="shared" si="126"/>
        <v>0</v>
      </c>
      <c r="AV123" s="99">
        <f t="shared" si="127"/>
        <v>0</v>
      </c>
      <c r="AW123" s="99" t="str">
        <f t="shared" si="128"/>
        <v/>
      </c>
      <c r="AX123" s="99"/>
      <c r="AY123" s="99" t="str">
        <f t="shared" si="152"/>
        <v/>
      </c>
      <c r="AZ123" s="99" t="str">
        <f t="shared" si="153"/>
        <v/>
      </c>
      <c r="BA123" s="99" t="str">
        <f t="shared" si="141"/>
        <v/>
      </c>
      <c r="BB123" s="99" t="str">
        <f t="shared" si="142"/>
        <v/>
      </c>
      <c r="BC123" s="99">
        <f t="shared" si="154"/>
        <v>0</v>
      </c>
      <c r="BD123" s="99">
        <f t="shared" si="144"/>
        <v>0</v>
      </c>
      <c r="BE123" s="99">
        <f t="shared" si="145"/>
        <v>0</v>
      </c>
      <c r="BF123" s="99">
        <f t="shared" si="160"/>
        <v>0</v>
      </c>
      <c r="BG123" s="99" t="str">
        <f t="shared" si="147"/>
        <v/>
      </c>
      <c r="BH123" s="99" t="str">
        <f t="shared" si="148"/>
        <v/>
      </c>
      <c r="BI123" s="99" t="str">
        <f t="shared" si="149"/>
        <v/>
      </c>
      <c r="BJ123" s="99" t="str">
        <f t="shared" si="150"/>
        <v/>
      </c>
      <c r="BM123" s="159" t="str">
        <f>IF('Indoor hotspot DL'!E38&lt;&gt;"", INDEX('Indoor hotspot DL'!E38:L38, MATCH(5,'Indoor hotspot DL'!E38:L38,-1)), "")</f>
        <v/>
      </c>
      <c r="BN123" s="159" t="str">
        <f>IF('Indoor hotspot DL'!E38&lt;&gt;"", INDEX('Indoor hotspot DL'!E38:L38, MATCH(5,'Indoor hotspot DL'!E38:L38,-1)+1), "")</f>
        <v/>
      </c>
      <c r="BO123" s="159" t="str">
        <f>IF('Indoor hotspot DL'!E38&lt;&gt;"", INDEX('Indoor hotspot DL'!E$5:L$5, MATCH(5,'Indoor hotspot DL'!E38:L38,-1)), "")</f>
        <v/>
      </c>
      <c r="BP123" s="159"/>
      <c r="BQ123" s="159"/>
      <c r="BR123" s="159"/>
      <c r="BS123" s="159" t="str">
        <f>IF('Indoor hotspot DL'!N38&lt;&gt;"", INDEX('Indoor hotspot DL'!N38:U38, MATCH(5,'Indoor hotspot DL'!N38:U38,-1)), "")</f>
        <v/>
      </c>
      <c r="BT123" s="159" t="str">
        <f>IF('Indoor hotspot DL'!N38&lt;&gt;"", INDEX('Indoor hotspot DL'!N38:U38, MATCH(5,'Indoor hotspot DL'!N38:U38,-1)+1), "")</f>
        <v/>
      </c>
      <c r="BU123" s="159" t="str">
        <f>IF('Indoor hotspot DL'!N38&lt;&gt;"", INDEX('Indoor hotspot DL'!N$5:U$5, MATCH(5,'Indoor hotspot DL'!N38:U38,-1)), "")</f>
        <v/>
      </c>
      <c r="BW123" s="159"/>
      <c r="BX123" s="159"/>
      <c r="BY123" s="159"/>
      <c r="BZ123" s="159"/>
      <c r="CA123" s="159"/>
      <c r="CB123" s="159"/>
      <c r="CC123" s="159"/>
      <c r="CD123" s="159"/>
      <c r="CE123" s="159"/>
      <c r="CG123" s="159"/>
      <c r="CH123" s="159"/>
      <c r="CI123" s="159"/>
      <c r="CJ123" s="159"/>
      <c r="CK123" s="159"/>
      <c r="CL123" s="159"/>
      <c r="CM123" s="159"/>
      <c r="CN123" s="159"/>
      <c r="CO123" s="159"/>
      <c r="CQ123" s="159" t="str">
        <f>IF('Dense Urban DL'!E38&lt;&gt;"", IF('Dense Urban DL'!E38&lt;=5, 'Dense Urban DL'!E38, INDEX('Dense Urban DL'!E38:L38, MATCH(5,'Dense Urban DL'!E38:L38,-1))), "")</f>
        <v/>
      </c>
      <c r="CR123" s="159" t="str">
        <f>IF('Dense Urban DL'!E38&lt;&gt;"", IF('Dense Urban DL'!E38&lt;=5, 'Dense Urban DL'!E38, INDEX('Dense Urban DL'!E38:L38, MATCH(5,'Dense Urban DL'!E38:L38,-1)+1)), "")</f>
        <v/>
      </c>
      <c r="CS123" s="159" t="str">
        <f>IF('Dense Urban DL'!E38&lt;&gt;"", IF('Dense Urban DL'!E38&lt;=5, 'Dense Urban DL'!E$5, INDEX('Dense Urban DL'!E$5:L$5, MATCH(5,'Dense Urban DL'!E38:L38,-1))), "")</f>
        <v/>
      </c>
      <c r="CT123" s="159"/>
      <c r="CU123" s="159"/>
      <c r="CV123" s="159"/>
      <c r="CW123" s="159" t="str">
        <f>IF('Dense Urban DL'!N38&lt;&gt;"", IF('Dense Urban DL'!N38&lt;=5, 'Dense Urban DL'!N38, INDEX('Dense Urban DL'!N38:U38, MATCH(5,'Dense Urban DL'!N38:U38,-1))), "")</f>
        <v/>
      </c>
      <c r="CX123" s="159" t="str">
        <f>IF('Dense Urban DL'!N38&lt;&gt;"", IF('Dense Urban DL'!N38&lt;=5, 'Dense Urban DL'!N38, INDEX('Dense Urban DL'!N38:U38, MATCH(5,'Dense Urban DL'!N38:U38,-1)+1)), "")</f>
        <v/>
      </c>
      <c r="CY123" s="159" t="str">
        <f>IF('Dense Urban DL'!N38&lt;&gt;"", IF('Dense Urban DL'!N38&lt;=5, 'Dense Urban DL'!N$5, INDEX('Dense Urban DL'!N$5:U$5, MATCH(5,'Dense Urban DL'!N38:U38,-1))), "")</f>
        <v/>
      </c>
      <c r="DB123" s="159" t="str">
        <f>IF('Indoor hotspot UL'!E38&lt;&gt;"", IF('Indoor hotspot UL'!E38&lt;=5, 'Indoor hotspot UL'!E38, INDEX('Indoor hotspot UL'!E38:L38, MATCH(5,'Indoor hotspot UL'!E38:L38,-1))), "")</f>
        <v/>
      </c>
      <c r="DC123" s="159" t="str">
        <f>IF('Indoor hotspot UL'!E38&lt;&gt;"", IF('Indoor hotspot UL'!E38&lt;=5, 'Indoor hotspot UL'!E38, INDEX('Indoor hotspot UL'!E38:L38, MATCH(5,'Indoor hotspot UL'!E38:L38,-1)+1)), "")</f>
        <v/>
      </c>
      <c r="DD123" s="159" t="str">
        <f>IF('Indoor hotspot UL'!E38&lt;&gt;"", IF('Indoor hotspot UL'!E38&lt;=5, 'Indoor hotspot UL'!E$5, INDEX('Indoor hotspot UL'!E$5:L$5, MATCH(5,'Indoor hotspot UL'!E38:L38,-1))), "")</f>
        <v/>
      </c>
      <c r="DE123" s="159"/>
      <c r="DF123" s="159"/>
      <c r="DG123" s="159"/>
      <c r="DH123" s="159" t="str">
        <f>IF('Indoor hotspot UL'!N38&lt;&gt;"", IF('Indoor hotspot UL'!N38&lt;=5, 'Indoor hotspot UL'!N38, INDEX('Indoor hotspot UL'!N38:U38, MATCH(5,'Indoor hotspot UL'!N38:U38,-1))), "")</f>
        <v/>
      </c>
      <c r="DI123" s="159" t="str">
        <f>IF('Indoor hotspot UL'!N38&lt;&gt;"", IF('Indoor hotspot UL'!N38&lt;=5, 'Indoor hotspot UL'!N38, INDEX('Indoor hotspot UL'!N38:U38, MATCH(5,'Indoor hotspot UL'!N38:U38,-1)+1)), "")</f>
        <v/>
      </c>
      <c r="DJ123" s="159" t="str">
        <f>IF('Indoor hotspot UL'!N38&lt;&gt;"", IF('Indoor hotspot UL'!N38&lt;=5, 'Indoor hotspot UL'!N$5, INDEX('Indoor hotspot UL'!N$5:U$5, MATCH(5,'Indoor hotspot UL'!N38:U38,-1))), "")</f>
        <v/>
      </c>
      <c r="DL123" s="159"/>
      <c r="DM123" s="159"/>
      <c r="DN123" s="159"/>
      <c r="DO123" s="159"/>
      <c r="DP123" s="159"/>
      <c r="DQ123" s="159"/>
      <c r="DR123" s="159"/>
      <c r="DS123" s="159"/>
      <c r="DT123" s="159"/>
      <c r="DV123" s="159"/>
      <c r="DW123" s="159"/>
      <c r="DX123" s="159"/>
      <c r="DY123" s="159"/>
      <c r="DZ123" s="159"/>
      <c r="EA123" s="159"/>
      <c r="EB123" s="159"/>
      <c r="EC123" s="159"/>
      <c r="ED123" s="159"/>
      <c r="EF123" s="159" t="str">
        <f>IF('Dense Urban UL'!E38&lt;&gt;"", IF('Dense Urban UL'!E38&lt;=5, 'Dense Urban UL'!E38, INDEX('Dense Urban UL'!E38:L38, MATCH(5,'Dense Urban UL'!E38:L38,-1))), "")</f>
        <v/>
      </c>
      <c r="EG123" s="159" t="str">
        <f>IF('Dense Urban UL'!E38&lt;&gt;"", IF('Dense Urban UL'!E38&lt;=5, 'Dense Urban UL'!E38, INDEX('Dense Urban UL'!E38:L38, MATCH(5,'Dense Urban UL'!E38:L38,-1)+1)), "")</f>
        <v/>
      </c>
      <c r="EH123" s="159" t="str">
        <f>IF('Dense Urban UL'!E38&lt;&gt;"", IF('Dense Urban UL'!E38&lt;=5, 'Dense Urban UL'!E$5, INDEX('Dense Urban UL'!E$5:L$5, MATCH(5,'Dense Urban UL'!E38:L38,-1))), "")</f>
        <v/>
      </c>
      <c r="EI123" s="159"/>
      <c r="EJ123" s="159"/>
      <c r="EK123" s="159"/>
      <c r="EL123" s="159" t="str">
        <f>IF('Dense Urban UL'!N38&lt;&gt;"", IF('Dense Urban UL'!N38&lt;=5, 'Dense Urban UL'!N38, INDEX('Dense Urban UL'!N38:U38, MATCH(5,'Dense Urban UL'!N38:U38,-1))), "")</f>
        <v/>
      </c>
      <c r="EM123" s="159" t="str">
        <f>IF('Dense Urban UL'!N38&lt;&gt;"", IF('Dense Urban UL'!N38&lt;=5, 'Dense Urban UL'!N38, INDEX('Dense Urban UL'!N38:U38, MATCH(5,'Dense Urban UL'!N38:U38,-1)+1)), "")</f>
        <v/>
      </c>
      <c r="EN123" s="159" t="str">
        <f>IF('Dense Urban UL'!N38&lt;&gt;"", IF('Dense Urban UL'!N38&lt;=5, 'Dense Urban UL'!N$5, INDEX('Dense Urban UL'!N$5:U$5, MATCH(5,'Dense Urban UL'!N38:U38,-1))), "")</f>
        <v/>
      </c>
    </row>
    <row r="124" spans="2:144" s="55" customFormat="1" x14ac:dyDescent="0.15">
      <c r="B124" s="232" t="s">
        <v>85</v>
      </c>
      <c r="C124" s="148" t="s">
        <v>98</v>
      </c>
      <c r="D124" s="192" t="str">
        <f t="shared" si="163"/>
        <v/>
      </c>
      <c r="E124" s="193"/>
      <c r="F124" s="194" t="str">
        <f t="shared" si="162"/>
        <v/>
      </c>
      <c r="G124" s="195"/>
      <c r="H124" s="196"/>
      <c r="I124" s="197"/>
      <c r="J124" s="195"/>
      <c r="K124" s="196"/>
      <c r="L124" s="198"/>
      <c r="M124" s="192" t="str">
        <f t="shared" si="131"/>
        <v/>
      </c>
      <c r="N124" s="193"/>
      <c r="O124" s="194" t="str">
        <f t="shared" si="132"/>
        <v/>
      </c>
      <c r="P124" s="189" t="str">
        <f t="array" ref="P124">IF(MAX(IF(ISERROR(AL124:AO124),"",AL124:AO124))=0, "", MAX(IF(ISERROR(AL124:AO124),"",AL124:AO124)))</f>
        <v/>
      </c>
      <c r="Q124" s="190" t="str">
        <f t="array" ref="Q124">IF(MAX(IF(ISERROR(AP124:AS124),"",AP124:AS124))=0, "", MAX(IF(ISERROR(AP124:AS124),"",AP124:AS124)))</f>
        <v/>
      </c>
      <c r="R124" s="191" t="str">
        <f t="array" ref="R124">IF(MAX(IF(ISERROR(AT124:AW124),"",AT124:AW124))=0, "", MAX(IF(ISERROR(AT124:AW124),"",AT124:AW124)))</f>
        <v/>
      </c>
      <c r="T124" s="232" t="s">
        <v>85</v>
      </c>
      <c r="U124" s="148" t="s">
        <v>98</v>
      </c>
      <c r="V124" s="189" t="str">
        <f t="shared" si="156"/>
        <v/>
      </c>
      <c r="W124" s="193"/>
      <c r="X124" s="191" t="str">
        <f t="shared" si="133"/>
        <v/>
      </c>
      <c r="Y124" s="189" t="str">
        <f t="shared" si="157"/>
        <v/>
      </c>
      <c r="Z124" s="193"/>
      <c r="AA124" s="217" t="str">
        <f t="shared" si="158"/>
        <v/>
      </c>
      <c r="AB124" s="189" t="str">
        <f t="shared" si="151"/>
        <v/>
      </c>
      <c r="AC124" s="193"/>
      <c r="AD124" s="191" t="str">
        <f t="shared" si="136"/>
        <v/>
      </c>
      <c r="AE124" s="189" t="str">
        <f t="shared" si="159"/>
        <v/>
      </c>
      <c r="AF124" s="193"/>
      <c r="AG124" s="191" t="str">
        <f t="shared" si="161"/>
        <v/>
      </c>
      <c r="AH124" s="189" t="str">
        <f t="array" ref="AH124">IF(MAX(IF(ISERROR(AY124:BB124),"",AY124:BB124))=0, "", MAX(IF(ISERROR(AY124:BB124),"",AY124:BB124)))</f>
        <v/>
      </c>
      <c r="AI124" s="190" t="str">
        <f t="array" ref="AI124">IF(MAX(IF(ISERROR(BC124:BF124),"",BC124:BF124))=0, "", MAX(IF(ISERROR(BC124:BF124),"",BC124:BF124)))</f>
        <v/>
      </c>
      <c r="AJ124" s="191" t="str">
        <f t="array" ref="AJ124">IF(MAX(IF(ISERROR(BG124:BJ124),"",BG124:BJ124))=0, "", MAX(IF(ISERROR(BG124:BJ124),"",BG124:BJ124)))</f>
        <v/>
      </c>
      <c r="AL124" s="99" t="str">
        <f t="shared" si="117"/>
        <v/>
      </c>
      <c r="AM124" s="99">
        <f t="shared" si="118"/>
        <v>0</v>
      </c>
      <c r="AN124" s="99">
        <f t="shared" si="119"/>
        <v>0</v>
      </c>
      <c r="AO124" s="99" t="str">
        <f t="shared" si="120"/>
        <v/>
      </c>
      <c r="AP124" s="99">
        <f t="shared" si="121"/>
        <v>0</v>
      </c>
      <c r="AQ124" s="99">
        <f t="shared" si="122"/>
        <v>0</v>
      </c>
      <c r="AR124" s="99">
        <f t="shared" si="123"/>
        <v>0</v>
      </c>
      <c r="AS124" s="99">
        <f t="shared" si="124"/>
        <v>0</v>
      </c>
      <c r="AT124" s="99" t="str">
        <f t="shared" si="125"/>
        <v/>
      </c>
      <c r="AU124" s="99">
        <f t="shared" si="126"/>
        <v>0</v>
      </c>
      <c r="AV124" s="99">
        <f t="shared" si="127"/>
        <v>0</v>
      </c>
      <c r="AW124" s="99" t="str">
        <f t="shared" si="128"/>
        <v/>
      </c>
      <c r="AX124" s="99"/>
      <c r="AY124" s="99" t="str">
        <f t="shared" si="152"/>
        <v/>
      </c>
      <c r="AZ124" s="99" t="str">
        <f t="shared" si="153"/>
        <v/>
      </c>
      <c r="BA124" s="99" t="str">
        <f t="shared" si="141"/>
        <v/>
      </c>
      <c r="BB124" s="99" t="str">
        <f t="shared" si="142"/>
        <v/>
      </c>
      <c r="BC124" s="99">
        <f t="shared" si="154"/>
        <v>0</v>
      </c>
      <c r="BD124" s="99">
        <f t="shared" si="144"/>
        <v>0</v>
      </c>
      <c r="BE124" s="99">
        <f t="shared" si="145"/>
        <v>0</v>
      </c>
      <c r="BF124" s="99">
        <f t="shared" si="160"/>
        <v>0</v>
      </c>
      <c r="BG124" s="99" t="str">
        <f t="shared" si="147"/>
        <v/>
      </c>
      <c r="BH124" s="99" t="str">
        <f t="shared" si="148"/>
        <v/>
      </c>
      <c r="BI124" s="99" t="str">
        <f t="shared" si="149"/>
        <v/>
      </c>
      <c r="BJ124" s="99" t="str">
        <f t="shared" si="150"/>
        <v/>
      </c>
      <c r="BM124" s="159" t="str">
        <f>IF('Indoor hotspot DL'!E39&lt;&gt;"", INDEX('Indoor hotspot DL'!E39:L39, MATCH(5,'Indoor hotspot DL'!E39:L39,-1)), "")</f>
        <v/>
      </c>
      <c r="BN124" s="159" t="str">
        <f>IF('Indoor hotspot DL'!E39&lt;&gt;"", INDEX('Indoor hotspot DL'!E39:L39, MATCH(5,'Indoor hotspot DL'!E39:L39,-1)+1), "")</f>
        <v/>
      </c>
      <c r="BO124" s="159" t="str">
        <f>IF('Indoor hotspot DL'!E39&lt;&gt;"", INDEX('Indoor hotspot DL'!E$5:L$5, MATCH(5,'Indoor hotspot DL'!E39:L39,-1)), "")</f>
        <v/>
      </c>
      <c r="BP124" s="159"/>
      <c r="BQ124" s="159"/>
      <c r="BR124" s="159"/>
      <c r="BS124" s="159" t="str">
        <f>IF('Indoor hotspot DL'!N39&lt;&gt;"", INDEX('Indoor hotspot DL'!N39:U39, MATCH(5,'Indoor hotspot DL'!N39:U39,-1)), "")</f>
        <v/>
      </c>
      <c r="BT124" s="159" t="str">
        <f>IF('Indoor hotspot DL'!N39&lt;&gt;"", INDEX('Indoor hotspot DL'!N39:U39, MATCH(5,'Indoor hotspot DL'!N39:U39,-1)+1), "")</f>
        <v/>
      </c>
      <c r="BU124" s="159" t="str">
        <f>IF('Indoor hotspot DL'!N39&lt;&gt;"", INDEX('Indoor hotspot DL'!N$5:U$5, MATCH(5,'Indoor hotspot DL'!N39:U39,-1)), "")</f>
        <v/>
      </c>
      <c r="BW124" s="159"/>
      <c r="BX124" s="159"/>
      <c r="BY124" s="159"/>
      <c r="BZ124" s="159"/>
      <c r="CA124" s="159"/>
      <c r="CB124" s="159"/>
      <c r="CC124" s="159"/>
      <c r="CD124" s="159"/>
      <c r="CE124" s="159"/>
      <c r="CG124" s="159"/>
      <c r="CH124" s="159"/>
      <c r="CI124" s="159"/>
      <c r="CJ124" s="159"/>
      <c r="CK124" s="159"/>
      <c r="CL124" s="159"/>
      <c r="CM124" s="159"/>
      <c r="CN124" s="159"/>
      <c r="CO124" s="159"/>
      <c r="CQ124" s="159" t="str">
        <f>IF('Dense Urban DL'!E39&lt;&gt;"", IF('Dense Urban DL'!E39&lt;=5, 'Dense Urban DL'!E39, INDEX('Dense Urban DL'!E39:L39, MATCH(5,'Dense Urban DL'!E39:L39,-1))), "")</f>
        <v/>
      </c>
      <c r="CR124" s="159" t="str">
        <f>IF('Dense Urban DL'!E39&lt;&gt;"", IF('Dense Urban DL'!E39&lt;=5, 'Dense Urban DL'!E39, INDEX('Dense Urban DL'!E39:L39, MATCH(5,'Dense Urban DL'!E39:L39,-1)+1)), "")</f>
        <v/>
      </c>
      <c r="CS124" s="159" t="str">
        <f>IF('Dense Urban DL'!E39&lt;&gt;"", IF('Dense Urban DL'!E39&lt;=5, 'Dense Urban DL'!E$5, INDEX('Dense Urban DL'!E$5:L$5, MATCH(5,'Dense Urban DL'!E39:L39,-1))), "")</f>
        <v/>
      </c>
      <c r="CT124" s="159"/>
      <c r="CU124" s="159"/>
      <c r="CV124" s="159"/>
      <c r="CW124" s="159" t="str">
        <f>IF('Dense Urban DL'!N39&lt;&gt;"", IF('Dense Urban DL'!N39&lt;=5, 'Dense Urban DL'!N39, INDEX('Dense Urban DL'!N39:U39, MATCH(5,'Dense Urban DL'!N39:U39,-1))), "")</f>
        <v/>
      </c>
      <c r="CX124" s="159" t="str">
        <f>IF('Dense Urban DL'!N39&lt;&gt;"", IF('Dense Urban DL'!N39&lt;=5, 'Dense Urban DL'!N39, INDEX('Dense Urban DL'!N39:U39, MATCH(5,'Dense Urban DL'!N39:U39,-1)+1)), "")</f>
        <v/>
      </c>
      <c r="CY124" s="159" t="str">
        <f>IF('Dense Urban DL'!N39&lt;&gt;"", IF('Dense Urban DL'!N39&lt;=5, 'Dense Urban DL'!N$5, INDEX('Dense Urban DL'!N$5:U$5, MATCH(5,'Dense Urban DL'!N39:U39,-1))), "")</f>
        <v/>
      </c>
      <c r="DB124" s="159" t="str">
        <f>IF('Indoor hotspot UL'!E39&lt;&gt;"", IF('Indoor hotspot UL'!E39&lt;=5, 'Indoor hotspot UL'!E39, INDEX('Indoor hotspot UL'!E39:L39, MATCH(5,'Indoor hotspot UL'!E39:L39,-1))), "")</f>
        <v/>
      </c>
      <c r="DC124" s="159" t="str">
        <f>IF('Indoor hotspot UL'!E39&lt;&gt;"", IF('Indoor hotspot UL'!E39&lt;=5, 'Indoor hotspot UL'!E39, INDEX('Indoor hotspot UL'!E39:L39, MATCH(5,'Indoor hotspot UL'!E39:L39,-1)+1)), "")</f>
        <v/>
      </c>
      <c r="DD124" s="159" t="str">
        <f>IF('Indoor hotspot UL'!E39&lt;&gt;"", IF('Indoor hotspot UL'!E39&lt;=5, 'Indoor hotspot UL'!E$5, INDEX('Indoor hotspot UL'!E$5:L$5, MATCH(5,'Indoor hotspot UL'!E39:L39,-1))), "")</f>
        <v/>
      </c>
      <c r="DE124" s="159"/>
      <c r="DF124" s="159"/>
      <c r="DG124" s="159"/>
      <c r="DH124" s="159" t="str">
        <f>IF('Indoor hotspot UL'!N39&lt;&gt;"", IF('Indoor hotspot UL'!N39&lt;=5, 'Indoor hotspot UL'!N39, INDEX('Indoor hotspot UL'!N39:U39, MATCH(5,'Indoor hotspot UL'!N39:U39,-1))), "")</f>
        <v/>
      </c>
      <c r="DI124" s="159" t="str">
        <f>IF('Indoor hotspot UL'!N39&lt;&gt;"", IF('Indoor hotspot UL'!N39&lt;=5, 'Indoor hotspot UL'!N39, INDEX('Indoor hotspot UL'!N39:U39, MATCH(5,'Indoor hotspot UL'!N39:U39,-1)+1)), "")</f>
        <v/>
      </c>
      <c r="DJ124" s="159" t="str">
        <f>IF('Indoor hotspot UL'!N39&lt;&gt;"", IF('Indoor hotspot UL'!N39&lt;=5, 'Indoor hotspot UL'!N$5, INDEX('Indoor hotspot UL'!N$5:U$5, MATCH(5,'Indoor hotspot UL'!N39:U39,-1))), "")</f>
        <v/>
      </c>
      <c r="DL124" s="159"/>
      <c r="DM124" s="159"/>
      <c r="DN124" s="159"/>
      <c r="DO124" s="159"/>
      <c r="DP124" s="159"/>
      <c r="DQ124" s="159"/>
      <c r="DR124" s="159"/>
      <c r="DS124" s="159"/>
      <c r="DT124" s="159"/>
      <c r="DV124" s="159"/>
      <c r="DW124" s="159"/>
      <c r="DX124" s="159"/>
      <c r="DY124" s="159"/>
      <c r="DZ124" s="159"/>
      <c r="EA124" s="159"/>
      <c r="EB124" s="159"/>
      <c r="EC124" s="159"/>
      <c r="ED124" s="159"/>
      <c r="EF124" s="159" t="str">
        <f>IF('Dense Urban UL'!E39&lt;&gt;"", IF('Dense Urban UL'!E39&lt;=5, 'Dense Urban UL'!E39, INDEX('Dense Urban UL'!E39:L39, MATCH(5,'Dense Urban UL'!E39:L39,-1))), "")</f>
        <v/>
      </c>
      <c r="EG124" s="159" t="str">
        <f>IF('Dense Urban UL'!E39&lt;&gt;"", IF('Dense Urban UL'!E39&lt;=5, 'Dense Urban UL'!E39, INDEX('Dense Urban UL'!E39:L39, MATCH(5,'Dense Urban UL'!E39:L39,-1)+1)), "")</f>
        <v/>
      </c>
      <c r="EH124" s="159" t="str">
        <f>IF('Dense Urban UL'!E39&lt;&gt;"", IF('Dense Urban UL'!E39&lt;=5, 'Dense Urban UL'!E$5, INDEX('Dense Urban UL'!E$5:L$5, MATCH(5,'Dense Urban UL'!E39:L39,-1))), "")</f>
        <v/>
      </c>
      <c r="EI124" s="159"/>
      <c r="EJ124" s="159"/>
      <c r="EK124" s="159"/>
      <c r="EL124" s="159" t="str">
        <f>IF('Dense Urban UL'!N39&lt;&gt;"", IF('Dense Urban UL'!N39&lt;=5, 'Dense Urban UL'!N39, INDEX('Dense Urban UL'!N39:U39, MATCH(5,'Dense Urban UL'!N39:U39,-1))), "")</f>
        <v/>
      </c>
      <c r="EM124" s="159" t="str">
        <f>IF('Dense Urban UL'!N39&lt;&gt;"", IF('Dense Urban UL'!N39&lt;=5, 'Dense Urban UL'!N39, INDEX('Dense Urban UL'!N39:U39, MATCH(5,'Dense Urban UL'!N39:U39,-1)+1)), "")</f>
        <v/>
      </c>
      <c r="EN124" s="159" t="str">
        <f>IF('Dense Urban UL'!N39&lt;&gt;"", IF('Dense Urban UL'!N39&lt;=5, 'Dense Urban UL'!N$5, INDEX('Dense Urban UL'!N$5:U$5, MATCH(5,'Dense Urban UL'!N39:U39,-1))), "")</f>
        <v/>
      </c>
    </row>
    <row r="125" spans="2:144" s="55" customFormat="1" x14ac:dyDescent="0.15">
      <c r="B125" s="232"/>
      <c r="C125" s="148" t="s">
        <v>99</v>
      </c>
      <c r="D125" s="192" t="str">
        <f t="shared" si="163"/>
        <v/>
      </c>
      <c r="E125" s="193"/>
      <c r="F125" s="194" t="str">
        <f t="shared" si="162"/>
        <v/>
      </c>
      <c r="G125" s="195"/>
      <c r="H125" s="196"/>
      <c r="I125" s="197"/>
      <c r="J125" s="195"/>
      <c r="K125" s="196"/>
      <c r="L125" s="198"/>
      <c r="M125" s="192" t="str">
        <f t="shared" si="131"/>
        <v/>
      </c>
      <c r="N125" s="193"/>
      <c r="O125" s="194" t="str">
        <f t="shared" si="132"/>
        <v/>
      </c>
      <c r="P125" s="189" t="str">
        <f t="array" ref="P125">IF(MAX(IF(ISERROR(AL125:AO125),"",AL125:AO125))=0, "", MAX(IF(ISERROR(AL125:AO125),"",AL125:AO125)))</f>
        <v/>
      </c>
      <c r="Q125" s="190" t="str">
        <f t="array" ref="Q125">IF(MAX(IF(ISERROR(AP125:AS125),"",AP125:AS125))=0, "", MAX(IF(ISERROR(AP125:AS125),"",AP125:AS125)))</f>
        <v/>
      </c>
      <c r="R125" s="191" t="str">
        <f t="array" ref="R125">IF(MAX(IF(ISERROR(AT125:AW125),"",AT125:AW125))=0, "", MAX(IF(ISERROR(AT125:AW125),"",AT125:AW125)))</f>
        <v/>
      </c>
      <c r="T125" s="232"/>
      <c r="U125" s="148" t="s">
        <v>99</v>
      </c>
      <c r="V125" s="189" t="str">
        <f t="shared" si="156"/>
        <v/>
      </c>
      <c r="W125" s="193"/>
      <c r="X125" s="191" t="str">
        <f t="shared" si="133"/>
        <v/>
      </c>
      <c r="Y125" s="189" t="str">
        <f t="shared" si="157"/>
        <v/>
      </c>
      <c r="Z125" s="193"/>
      <c r="AA125" s="217" t="str">
        <f t="shared" si="158"/>
        <v/>
      </c>
      <c r="AB125" s="189" t="str">
        <f t="shared" si="151"/>
        <v/>
      </c>
      <c r="AC125" s="193"/>
      <c r="AD125" s="191" t="str">
        <f t="shared" si="136"/>
        <v/>
      </c>
      <c r="AE125" s="189" t="str">
        <f t="shared" si="159"/>
        <v/>
      </c>
      <c r="AF125" s="193"/>
      <c r="AG125" s="191" t="str">
        <f t="shared" si="161"/>
        <v/>
      </c>
      <c r="AH125" s="189" t="str">
        <f t="array" ref="AH125">IF(MAX(IF(ISERROR(AY125:BB125),"",AY125:BB125))=0, "", MAX(IF(ISERROR(AY125:BB125),"",AY125:BB125)))</f>
        <v/>
      </c>
      <c r="AI125" s="190" t="str">
        <f t="array" ref="AI125">IF(MAX(IF(ISERROR(BC125:BF125),"",BC125:BF125))=0, "", MAX(IF(ISERROR(BC125:BF125),"",BC125:BF125)))</f>
        <v/>
      </c>
      <c r="AJ125" s="191" t="str">
        <f t="array" ref="AJ125">IF(MAX(IF(ISERROR(BG125:BJ125),"",BG125:BJ125))=0, "", MAX(IF(ISERROR(BG125:BJ125),"",BG125:BJ125)))</f>
        <v/>
      </c>
      <c r="AK125" s="226"/>
      <c r="AL125" s="99" t="str">
        <f t="shared" si="117"/>
        <v/>
      </c>
      <c r="AM125" s="99">
        <f t="shared" si="118"/>
        <v>0</v>
      </c>
      <c r="AN125" s="99">
        <f t="shared" si="119"/>
        <v>0</v>
      </c>
      <c r="AO125" s="99" t="str">
        <f t="shared" si="120"/>
        <v/>
      </c>
      <c r="AP125" s="99">
        <f t="shared" si="121"/>
        <v>0</v>
      </c>
      <c r="AQ125" s="99">
        <f t="shared" si="122"/>
        <v>0</v>
      </c>
      <c r="AR125" s="99">
        <f t="shared" si="123"/>
        <v>0</v>
      </c>
      <c r="AS125" s="99">
        <f t="shared" si="124"/>
        <v>0</v>
      </c>
      <c r="AT125" s="99" t="str">
        <f t="shared" si="125"/>
        <v/>
      </c>
      <c r="AU125" s="99">
        <f t="shared" si="126"/>
        <v>0</v>
      </c>
      <c r="AV125" s="99">
        <f t="shared" si="127"/>
        <v>0</v>
      </c>
      <c r="AW125" s="99" t="str">
        <f t="shared" si="128"/>
        <v/>
      </c>
      <c r="AX125" s="99"/>
      <c r="AY125" s="99" t="str">
        <f t="shared" si="152"/>
        <v/>
      </c>
      <c r="AZ125" s="99" t="str">
        <f t="shared" si="153"/>
        <v/>
      </c>
      <c r="BA125" s="99" t="str">
        <f t="shared" si="141"/>
        <v/>
      </c>
      <c r="BB125" s="99" t="str">
        <f t="shared" si="142"/>
        <v/>
      </c>
      <c r="BC125" s="99">
        <f t="shared" si="154"/>
        <v>0</v>
      </c>
      <c r="BD125" s="99">
        <f t="shared" si="144"/>
        <v>0</v>
      </c>
      <c r="BE125" s="99">
        <f t="shared" si="145"/>
        <v>0</v>
      </c>
      <c r="BF125" s="99">
        <f t="shared" si="160"/>
        <v>0</v>
      </c>
      <c r="BG125" s="99" t="str">
        <f t="shared" si="147"/>
        <v/>
      </c>
      <c r="BH125" s="99" t="str">
        <f t="shared" si="148"/>
        <v/>
      </c>
      <c r="BI125" s="99" t="str">
        <f t="shared" si="149"/>
        <v/>
      </c>
      <c r="BJ125" s="99" t="str">
        <f t="shared" si="150"/>
        <v/>
      </c>
      <c r="BM125" s="159" t="str">
        <f>IF('Indoor hotspot DL'!E40&lt;&gt;"", INDEX('Indoor hotspot DL'!E40:L40, MATCH(5,'Indoor hotspot DL'!E40:L40,-1)), "")</f>
        <v/>
      </c>
      <c r="BN125" s="159" t="str">
        <f>IF('Indoor hotspot DL'!E40&lt;&gt;"", INDEX('Indoor hotspot DL'!E40:L40, MATCH(5,'Indoor hotspot DL'!E40:L40,-1)+1), "")</f>
        <v/>
      </c>
      <c r="BO125" s="159" t="str">
        <f>IF('Indoor hotspot DL'!E40&lt;&gt;"", INDEX('Indoor hotspot DL'!E$5:L$5, MATCH(5,'Indoor hotspot DL'!E40:L40,-1)), "")</f>
        <v/>
      </c>
      <c r="BP125" s="159"/>
      <c r="BQ125" s="159"/>
      <c r="BR125" s="159"/>
      <c r="BS125" s="159" t="str">
        <f>IF('Indoor hotspot DL'!N40&lt;&gt;"", INDEX('Indoor hotspot DL'!N40:U40, MATCH(5,'Indoor hotspot DL'!N40:U40,-1)), "")</f>
        <v/>
      </c>
      <c r="BT125" s="159" t="str">
        <f>IF('Indoor hotspot DL'!N40&lt;&gt;"", INDEX('Indoor hotspot DL'!N40:U40, MATCH(5,'Indoor hotspot DL'!N40:U40,-1)+1), "")</f>
        <v/>
      </c>
      <c r="BU125" s="159" t="str">
        <f>IF('Indoor hotspot DL'!N40&lt;&gt;"", INDEX('Indoor hotspot DL'!N$5:U$5, MATCH(5,'Indoor hotspot DL'!N40:U40,-1)), "")</f>
        <v/>
      </c>
      <c r="BW125" s="159"/>
      <c r="BX125" s="159"/>
      <c r="BY125" s="159"/>
      <c r="BZ125" s="159"/>
      <c r="CA125" s="159"/>
      <c r="CB125" s="159"/>
      <c r="CC125" s="159"/>
      <c r="CD125" s="159"/>
      <c r="CE125" s="159"/>
      <c r="CG125" s="159"/>
      <c r="CH125" s="159"/>
      <c r="CI125" s="159"/>
      <c r="CJ125" s="159"/>
      <c r="CK125" s="159"/>
      <c r="CL125" s="159"/>
      <c r="CM125" s="159"/>
      <c r="CN125" s="159"/>
      <c r="CO125" s="159"/>
      <c r="CQ125" s="159" t="str">
        <f>IF('Dense Urban DL'!E40&lt;&gt;"", IF('Dense Urban DL'!E40&lt;=5, 'Dense Urban DL'!E40, INDEX('Dense Urban DL'!E40:L40, MATCH(5,'Dense Urban DL'!E40:L40,-1))), "")</f>
        <v/>
      </c>
      <c r="CR125" s="159" t="str">
        <f>IF('Dense Urban DL'!E40&lt;&gt;"", IF('Dense Urban DL'!E40&lt;=5, 'Dense Urban DL'!E40, INDEX('Dense Urban DL'!E40:L40, MATCH(5,'Dense Urban DL'!E40:L40,-1)+1)), "")</f>
        <v/>
      </c>
      <c r="CS125" s="159" t="str">
        <f>IF('Dense Urban DL'!E40&lt;&gt;"", IF('Dense Urban DL'!E40&lt;=5, 'Dense Urban DL'!E$5, INDEX('Dense Urban DL'!E$5:L$5, MATCH(5,'Dense Urban DL'!E40:L40,-1))), "")</f>
        <v/>
      </c>
      <c r="CT125" s="159"/>
      <c r="CU125" s="159"/>
      <c r="CV125" s="159"/>
      <c r="CW125" s="159" t="str">
        <f>IF('Dense Urban DL'!N40&lt;&gt;"", IF('Dense Urban DL'!N40&lt;=5, 'Dense Urban DL'!N40, INDEX('Dense Urban DL'!N40:U40, MATCH(5,'Dense Urban DL'!N40:U40,-1))), "")</f>
        <v/>
      </c>
      <c r="CX125" s="159" t="str">
        <f>IF('Dense Urban DL'!N40&lt;&gt;"", IF('Dense Urban DL'!N40&lt;=5, 'Dense Urban DL'!N40, INDEX('Dense Urban DL'!N40:U40, MATCH(5,'Dense Urban DL'!N40:U40,-1)+1)), "")</f>
        <v/>
      </c>
      <c r="CY125" s="159" t="str">
        <f>IF('Dense Urban DL'!N40&lt;&gt;"", IF('Dense Urban DL'!N40&lt;=5, 'Dense Urban DL'!N$5, INDEX('Dense Urban DL'!N$5:U$5, MATCH(5,'Dense Urban DL'!N40:U40,-1))), "")</f>
        <v/>
      </c>
      <c r="DB125" s="159" t="str">
        <f>IF('Indoor hotspot UL'!E40&lt;&gt;"", IF('Indoor hotspot UL'!E40&lt;=5, 'Indoor hotspot UL'!E40, INDEX('Indoor hotspot UL'!E40:L40, MATCH(5,'Indoor hotspot UL'!E40:L40,-1))), "")</f>
        <v/>
      </c>
      <c r="DC125" s="159" t="str">
        <f>IF('Indoor hotspot UL'!E40&lt;&gt;"", IF('Indoor hotspot UL'!E40&lt;=5, 'Indoor hotspot UL'!E40, INDEX('Indoor hotspot UL'!E40:L40, MATCH(5,'Indoor hotspot UL'!E40:L40,-1)+1)), "")</f>
        <v/>
      </c>
      <c r="DD125" s="159" t="str">
        <f>IF('Indoor hotspot UL'!E40&lt;&gt;"", IF('Indoor hotspot UL'!E40&lt;=5, 'Indoor hotspot UL'!E$5, INDEX('Indoor hotspot UL'!E$5:L$5, MATCH(5,'Indoor hotspot UL'!E40:L40,-1))), "")</f>
        <v/>
      </c>
      <c r="DE125" s="159"/>
      <c r="DF125" s="159"/>
      <c r="DG125" s="159"/>
      <c r="DH125" s="159" t="str">
        <f>IF('Indoor hotspot UL'!N40&lt;&gt;"", IF('Indoor hotspot UL'!N40&lt;=5, 'Indoor hotspot UL'!N40, INDEX('Indoor hotspot UL'!N40:U40, MATCH(5,'Indoor hotspot UL'!N40:U40,-1))), "")</f>
        <v/>
      </c>
      <c r="DI125" s="159" t="str">
        <f>IF('Indoor hotspot UL'!N40&lt;&gt;"", IF('Indoor hotspot UL'!N40&lt;=5, 'Indoor hotspot UL'!N40, INDEX('Indoor hotspot UL'!N40:U40, MATCH(5,'Indoor hotspot UL'!N40:U40,-1)+1)), "")</f>
        <v/>
      </c>
      <c r="DJ125" s="159" t="str">
        <f>IF('Indoor hotspot UL'!N40&lt;&gt;"", IF('Indoor hotspot UL'!N40&lt;=5, 'Indoor hotspot UL'!N$5, INDEX('Indoor hotspot UL'!N$5:U$5, MATCH(5,'Indoor hotspot UL'!N40:U40,-1))), "")</f>
        <v/>
      </c>
      <c r="DL125" s="159"/>
      <c r="DM125" s="159"/>
      <c r="DN125" s="159"/>
      <c r="DO125" s="159"/>
      <c r="DP125" s="159"/>
      <c r="DQ125" s="159"/>
      <c r="DR125" s="159"/>
      <c r="DS125" s="159"/>
      <c r="DT125" s="159"/>
      <c r="DV125" s="159"/>
      <c r="DW125" s="159"/>
      <c r="DX125" s="159"/>
      <c r="DY125" s="159"/>
      <c r="DZ125" s="159"/>
      <c r="EA125" s="159"/>
      <c r="EB125" s="159"/>
      <c r="EC125" s="159"/>
      <c r="ED125" s="159"/>
      <c r="EF125" s="159" t="str">
        <f>IF('Dense Urban UL'!E40&lt;&gt;"", IF('Dense Urban UL'!E40&lt;=5, 'Dense Urban UL'!E40, INDEX('Dense Urban UL'!E40:L40, MATCH(5,'Dense Urban UL'!E40:L40,-1))), "")</f>
        <v/>
      </c>
      <c r="EG125" s="159" t="str">
        <f>IF('Dense Urban UL'!E40&lt;&gt;"", IF('Dense Urban UL'!E40&lt;=5, 'Dense Urban UL'!E40, INDEX('Dense Urban UL'!E40:L40, MATCH(5,'Dense Urban UL'!E40:L40,-1)+1)), "")</f>
        <v/>
      </c>
      <c r="EH125" s="159" t="str">
        <f>IF('Dense Urban UL'!E40&lt;&gt;"", IF('Dense Urban UL'!E40&lt;=5, 'Dense Urban UL'!E$5, INDEX('Dense Urban UL'!E$5:L$5, MATCH(5,'Dense Urban UL'!E40:L40,-1))), "")</f>
        <v/>
      </c>
      <c r="EI125" s="159"/>
      <c r="EJ125" s="159"/>
      <c r="EK125" s="159"/>
      <c r="EL125" s="159" t="str">
        <f>IF('Dense Urban UL'!N40&lt;&gt;"", IF('Dense Urban UL'!N40&lt;=5, 'Dense Urban UL'!N40, INDEX('Dense Urban UL'!N40:U40, MATCH(5,'Dense Urban UL'!N40:U40,-1))), "")</f>
        <v/>
      </c>
      <c r="EM125" s="159" t="str">
        <f>IF('Dense Urban UL'!N40&lt;&gt;"", IF('Dense Urban UL'!N40&lt;=5, 'Dense Urban UL'!N40, INDEX('Dense Urban UL'!N40:U40, MATCH(5,'Dense Urban UL'!N40:U40,-1)+1)), "")</f>
        <v/>
      </c>
      <c r="EN125" s="159" t="str">
        <f>IF('Dense Urban UL'!N40&lt;&gt;"", IF('Dense Urban UL'!N40&lt;=5, 'Dense Urban UL'!N$5, INDEX('Dense Urban UL'!N$5:U$5, MATCH(5,'Dense Urban UL'!N40:U40,-1))), "")</f>
        <v/>
      </c>
    </row>
    <row r="126" spans="2:144" s="55" customFormat="1" x14ac:dyDescent="0.15">
      <c r="B126" s="232" t="s">
        <v>86</v>
      </c>
      <c r="C126" s="148" t="s">
        <v>98</v>
      </c>
      <c r="D126" s="192" t="str">
        <f t="shared" si="163"/>
        <v/>
      </c>
      <c r="E126" s="193"/>
      <c r="F126" s="194" t="str">
        <f t="shared" si="162"/>
        <v/>
      </c>
      <c r="G126" s="195"/>
      <c r="H126" s="196"/>
      <c r="I126" s="197"/>
      <c r="J126" s="195"/>
      <c r="K126" s="196"/>
      <c r="L126" s="198"/>
      <c r="M126" s="192" t="str">
        <f t="shared" si="131"/>
        <v/>
      </c>
      <c r="N126" s="193"/>
      <c r="O126" s="194" t="str">
        <f t="shared" si="132"/>
        <v/>
      </c>
      <c r="P126" s="189" t="str">
        <f t="array" ref="P126">IF(MAX(IF(ISERROR(AL126:AO126),"",AL126:AO126))=0, "", MAX(IF(ISERROR(AL126:AO126),"",AL126:AO126)))</f>
        <v/>
      </c>
      <c r="Q126" s="190" t="str">
        <f t="array" ref="Q126">IF(MAX(IF(ISERROR(AP126:AS126),"",AP126:AS126))=0, "", MAX(IF(ISERROR(AP126:AS126),"",AP126:AS126)))</f>
        <v/>
      </c>
      <c r="R126" s="191" t="str">
        <f t="array" ref="R126">IF(MAX(IF(ISERROR(AT126:AW126),"",AT126:AW126))=0, "", MAX(IF(ISERROR(AT126:AW126),"",AT126:AW126)))</f>
        <v/>
      </c>
      <c r="T126" s="232" t="s">
        <v>86</v>
      </c>
      <c r="U126" s="148" t="s">
        <v>98</v>
      </c>
      <c r="V126" s="189" t="str">
        <f t="shared" si="156"/>
        <v/>
      </c>
      <c r="W126" s="193"/>
      <c r="X126" s="191" t="str">
        <f t="shared" si="133"/>
        <v/>
      </c>
      <c r="Y126" s="189" t="str">
        <f t="shared" si="157"/>
        <v/>
      </c>
      <c r="Z126" s="193"/>
      <c r="AA126" s="217" t="str">
        <f t="shared" si="158"/>
        <v/>
      </c>
      <c r="AB126" s="189" t="str">
        <f t="shared" si="151"/>
        <v/>
      </c>
      <c r="AC126" s="193"/>
      <c r="AD126" s="191" t="str">
        <f t="shared" si="136"/>
        <v/>
      </c>
      <c r="AE126" s="189" t="str">
        <f t="shared" si="159"/>
        <v/>
      </c>
      <c r="AF126" s="193"/>
      <c r="AG126" s="191" t="str">
        <f t="shared" si="161"/>
        <v/>
      </c>
      <c r="AH126" s="189" t="str">
        <f t="array" ref="AH126">IF(MAX(IF(ISERROR(AY126:BB126),"",AY126:BB126))=0, "", MAX(IF(ISERROR(AY126:BB126),"",AY126:BB126)))</f>
        <v/>
      </c>
      <c r="AI126" s="190" t="str">
        <f t="array" ref="AI126">IF(MAX(IF(ISERROR(BC126:BF126),"",BC126:BF126))=0, "", MAX(IF(ISERROR(BC126:BF126),"",BC126:BF126)))</f>
        <v/>
      </c>
      <c r="AJ126" s="191" t="str">
        <f t="array" ref="AJ126">IF(MAX(IF(ISERROR(BG126:BJ126),"",BG126:BJ126))=0, "", MAX(IF(ISERROR(BG126:BJ126),"",BG126:BJ126)))</f>
        <v/>
      </c>
      <c r="AL126" s="99" t="str">
        <f t="shared" si="117"/>
        <v/>
      </c>
      <c r="AM126" s="99">
        <f t="shared" si="118"/>
        <v>0</v>
      </c>
      <c r="AN126" s="99">
        <f t="shared" si="119"/>
        <v>0</v>
      </c>
      <c r="AO126" s="99" t="str">
        <f t="shared" si="120"/>
        <v/>
      </c>
      <c r="AP126" s="99">
        <f t="shared" si="121"/>
        <v>0</v>
      </c>
      <c r="AQ126" s="99">
        <f t="shared" si="122"/>
        <v>0</v>
      </c>
      <c r="AR126" s="99">
        <f t="shared" si="123"/>
        <v>0</v>
      </c>
      <c r="AS126" s="99">
        <f t="shared" si="124"/>
        <v>0</v>
      </c>
      <c r="AT126" s="99" t="str">
        <f t="shared" si="125"/>
        <v/>
      </c>
      <c r="AU126" s="99">
        <f t="shared" si="126"/>
        <v>0</v>
      </c>
      <c r="AV126" s="99">
        <f t="shared" si="127"/>
        <v>0</v>
      </c>
      <c r="AW126" s="99" t="str">
        <f t="shared" si="128"/>
        <v/>
      </c>
      <c r="AX126" s="99"/>
      <c r="AY126" s="99" t="str">
        <f t="shared" si="152"/>
        <v/>
      </c>
      <c r="AZ126" s="99" t="str">
        <f t="shared" si="153"/>
        <v/>
      </c>
      <c r="BA126" s="99" t="str">
        <f t="shared" si="141"/>
        <v/>
      </c>
      <c r="BB126" s="99" t="str">
        <f t="shared" si="142"/>
        <v/>
      </c>
      <c r="BC126" s="99">
        <f t="shared" si="154"/>
        <v>0</v>
      </c>
      <c r="BD126" s="99">
        <f t="shared" si="144"/>
        <v>0</v>
      </c>
      <c r="BE126" s="99">
        <f t="shared" si="145"/>
        <v>0</v>
      </c>
      <c r="BF126" s="99">
        <f t="shared" si="160"/>
        <v>0</v>
      </c>
      <c r="BG126" s="99" t="str">
        <f t="shared" si="147"/>
        <v/>
      </c>
      <c r="BH126" s="99" t="str">
        <f t="shared" si="148"/>
        <v/>
      </c>
      <c r="BI126" s="99" t="str">
        <f t="shared" si="149"/>
        <v/>
      </c>
      <c r="BJ126" s="99" t="str">
        <f t="shared" si="150"/>
        <v/>
      </c>
      <c r="BM126" s="159" t="str">
        <f>IF('Indoor hotspot DL'!E41&lt;&gt;"", INDEX('Indoor hotspot DL'!E41:L41, MATCH(5,'Indoor hotspot DL'!E41:L41,-1)), "")</f>
        <v/>
      </c>
      <c r="BN126" s="159" t="str">
        <f>IF('Indoor hotspot DL'!E41&lt;&gt;"", INDEX('Indoor hotspot DL'!E41:L41, MATCH(5,'Indoor hotspot DL'!E41:L41,-1)+1), "")</f>
        <v/>
      </c>
      <c r="BO126" s="159" t="str">
        <f>IF('Indoor hotspot DL'!E41&lt;&gt;"", INDEX('Indoor hotspot DL'!E$5:L$5, MATCH(5,'Indoor hotspot DL'!E41:L41,-1)), "")</f>
        <v/>
      </c>
      <c r="BP126" s="159"/>
      <c r="BQ126" s="159"/>
      <c r="BR126" s="159"/>
      <c r="BS126" s="159" t="str">
        <f>IF('Indoor hotspot DL'!N41&lt;&gt;"", INDEX('Indoor hotspot DL'!N41:U41, MATCH(5,'Indoor hotspot DL'!N41:U41,-1)), "")</f>
        <v/>
      </c>
      <c r="BT126" s="159" t="str">
        <f>IF('Indoor hotspot DL'!N41&lt;&gt;"", INDEX('Indoor hotspot DL'!N41:U41, MATCH(5,'Indoor hotspot DL'!N41:U41,-1)+1), "")</f>
        <v/>
      </c>
      <c r="BU126" s="159" t="str">
        <f>IF('Indoor hotspot DL'!N41&lt;&gt;"", INDEX('Indoor hotspot DL'!N$5:U$5, MATCH(5,'Indoor hotspot DL'!N41:U41,-1)), "")</f>
        <v/>
      </c>
      <c r="BW126" s="159"/>
      <c r="BX126" s="159"/>
      <c r="BY126" s="159"/>
      <c r="BZ126" s="159"/>
      <c r="CA126" s="159"/>
      <c r="CB126" s="159"/>
      <c r="CC126" s="159"/>
      <c r="CD126" s="159"/>
      <c r="CE126" s="159"/>
      <c r="CG126" s="159"/>
      <c r="CH126" s="159"/>
      <c r="CI126" s="159"/>
      <c r="CJ126" s="159"/>
      <c r="CK126" s="159"/>
      <c r="CL126" s="159"/>
      <c r="CM126" s="159"/>
      <c r="CN126" s="159"/>
      <c r="CO126" s="159"/>
      <c r="CQ126" s="159" t="str">
        <f>IF('Dense Urban DL'!E41&lt;&gt;"", IF('Dense Urban DL'!E41&lt;=5, 'Dense Urban DL'!E41, INDEX('Dense Urban DL'!E41:L41, MATCH(5,'Dense Urban DL'!E41:L41,-1))), "")</f>
        <v/>
      </c>
      <c r="CR126" s="159" t="str">
        <f>IF('Dense Urban DL'!E41&lt;&gt;"", IF('Dense Urban DL'!E41&lt;=5, 'Dense Urban DL'!E41, INDEX('Dense Urban DL'!E41:L41, MATCH(5,'Dense Urban DL'!E41:L41,-1)+1)), "")</f>
        <v/>
      </c>
      <c r="CS126" s="159" t="str">
        <f>IF('Dense Urban DL'!E41&lt;&gt;"", IF('Dense Urban DL'!E41&lt;=5, 'Dense Urban DL'!E$5, INDEX('Dense Urban DL'!E$5:L$5, MATCH(5,'Dense Urban DL'!E41:L41,-1))), "")</f>
        <v/>
      </c>
      <c r="CT126" s="159"/>
      <c r="CU126" s="159"/>
      <c r="CV126" s="159"/>
      <c r="CW126" s="159" t="str">
        <f>IF('Dense Urban DL'!N41&lt;&gt;"", IF('Dense Urban DL'!N41&lt;=5, 'Dense Urban DL'!N41, INDEX('Dense Urban DL'!N41:U41, MATCH(5,'Dense Urban DL'!N41:U41,-1))), "")</f>
        <v/>
      </c>
      <c r="CX126" s="159" t="str">
        <f>IF('Dense Urban DL'!N41&lt;&gt;"", IF('Dense Urban DL'!N41&lt;=5, 'Dense Urban DL'!N41, INDEX('Dense Urban DL'!N41:U41, MATCH(5,'Dense Urban DL'!N41:U41,-1)+1)), "")</f>
        <v/>
      </c>
      <c r="CY126" s="159" t="str">
        <f>IF('Dense Urban DL'!N41&lt;&gt;"", IF('Dense Urban DL'!N41&lt;=5, 'Dense Urban DL'!N$5, INDEX('Dense Urban DL'!N$5:U$5, MATCH(5,'Dense Urban DL'!N41:U41,-1))), "")</f>
        <v/>
      </c>
      <c r="DB126" s="159" t="str">
        <f>IF('Indoor hotspot UL'!E41&lt;&gt;"", IF('Indoor hotspot UL'!E41&lt;=5, 'Indoor hotspot UL'!E41, INDEX('Indoor hotspot UL'!E41:L41, MATCH(5,'Indoor hotspot UL'!E41:L41,-1))), "")</f>
        <v/>
      </c>
      <c r="DC126" s="159" t="str">
        <f>IF('Indoor hotspot UL'!E41&lt;&gt;"", IF('Indoor hotspot UL'!E41&lt;=5, 'Indoor hotspot UL'!E41, INDEX('Indoor hotspot UL'!E41:L41, MATCH(5,'Indoor hotspot UL'!E41:L41,-1)+1)), "")</f>
        <v/>
      </c>
      <c r="DD126" s="159" t="str">
        <f>IF('Indoor hotspot UL'!E41&lt;&gt;"", IF('Indoor hotspot UL'!E41&lt;=5, 'Indoor hotspot UL'!E$5, INDEX('Indoor hotspot UL'!E$5:L$5, MATCH(5,'Indoor hotspot UL'!E41:L41,-1))), "")</f>
        <v/>
      </c>
      <c r="DE126" s="159"/>
      <c r="DF126" s="159"/>
      <c r="DG126" s="159"/>
      <c r="DH126" s="159" t="str">
        <f>IF('Indoor hotspot UL'!N41&lt;&gt;"", IF('Indoor hotspot UL'!N41&lt;=5, 'Indoor hotspot UL'!N41, INDEX('Indoor hotspot UL'!N41:U41, MATCH(5,'Indoor hotspot UL'!N41:U41,-1))), "")</f>
        <v/>
      </c>
      <c r="DI126" s="159" t="str">
        <f>IF('Indoor hotspot UL'!N41&lt;&gt;"", IF('Indoor hotspot UL'!N41&lt;=5, 'Indoor hotspot UL'!N41, INDEX('Indoor hotspot UL'!N41:U41, MATCH(5,'Indoor hotspot UL'!N41:U41,-1)+1)), "")</f>
        <v/>
      </c>
      <c r="DJ126" s="159" t="str">
        <f>IF('Indoor hotspot UL'!N41&lt;&gt;"", IF('Indoor hotspot UL'!N41&lt;=5, 'Indoor hotspot UL'!N$5, INDEX('Indoor hotspot UL'!N$5:U$5, MATCH(5,'Indoor hotspot UL'!N41:U41,-1))), "")</f>
        <v/>
      </c>
      <c r="DL126" s="159"/>
      <c r="DM126" s="159"/>
      <c r="DN126" s="159"/>
      <c r="DO126" s="159"/>
      <c r="DP126" s="159"/>
      <c r="DQ126" s="159"/>
      <c r="DR126" s="159"/>
      <c r="DS126" s="159"/>
      <c r="DT126" s="159"/>
      <c r="DV126" s="159"/>
      <c r="DW126" s="159"/>
      <c r="DX126" s="159"/>
      <c r="DY126" s="159"/>
      <c r="DZ126" s="159"/>
      <c r="EA126" s="159"/>
      <c r="EB126" s="159"/>
      <c r="EC126" s="159"/>
      <c r="ED126" s="159"/>
      <c r="EF126" s="159" t="str">
        <f>IF('Dense Urban UL'!E41&lt;&gt;"", IF('Dense Urban UL'!E41&lt;=5, 'Dense Urban UL'!E41, INDEX('Dense Urban UL'!E41:L41, MATCH(5,'Dense Urban UL'!E41:L41,-1))), "")</f>
        <v/>
      </c>
      <c r="EG126" s="159" t="str">
        <f>IF('Dense Urban UL'!E41&lt;&gt;"", IF('Dense Urban UL'!E41&lt;=5, 'Dense Urban UL'!E41, INDEX('Dense Urban UL'!E41:L41, MATCH(5,'Dense Urban UL'!E41:L41,-1)+1)), "")</f>
        <v/>
      </c>
      <c r="EH126" s="159" t="str">
        <f>IF('Dense Urban UL'!E41&lt;&gt;"", IF('Dense Urban UL'!E41&lt;=5, 'Dense Urban UL'!E$5, INDEX('Dense Urban UL'!E$5:L$5, MATCH(5,'Dense Urban UL'!E41:L41,-1))), "")</f>
        <v/>
      </c>
      <c r="EI126" s="159"/>
      <c r="EJ126" s="159"/>
      <c r="EK126" s="159"/>
      <c r="EL126" s="159" t="str">
        <f>IF('Dense Urban UL'!N41&lt;&gt;"", IF('Dense Urban UL'!N41&lt;=5, 'Dense Urban UL'!N41, INDEX('Dense Urban UL'!N41:U41, MATCH(5,'Dense Urban UL'!N41:U41,-1))), "")</f>
        <v/>
      </c>
      <c r="EM126" s="159" t="str">
        <f>IF('Dense Urban UL'!N41&lt;&gt;"", IF('Dense Urban UL'!N41&lt;=5, 'Dense Urban UL'!N41, INDEX('Dense Urban UL'!N41:U41, MATCH(5,'Dense Urban UL'!N41:U41,-1)+1)), "")</f>
        <v/>
      </c>
      <c r="EN126" s="159" t="str">
        <f>IF('Dense Urban UL'!N41&lt;&gt;"", IF('Dense Urban UL'!N41&lt;=5, 'Dense Urban UL'!N$5, INDEX('Dense Urban UL'!N$5:U$5, MATCH(5,'Dense Urban UL'!N41:U41,-1))), "")</f>
        <v/>
      </c>
    </row>
    <row r="127" spans="2:144" s="55" customFormat="1" x14ac:dyDescent="0.15">
      <c r="B127" s="232"/>
      <c r="C127" s="148" t="s">
        <v>99</v>
      </c>
      <c r="D127" s="192" t="str">
        <f t="shared" si="163"/>
        <v/>
      </c>
      <c r="E127" s="193"/>
      <c r="F127" s="194" t="str">
        <f t="shared" si="162"/>
        <v/>
      </c>
      <c r="G127" s="195"/>
      <c r="H127" s="196"/>
      <c r="I127" s="197"/>
      <c r="J127" s="195"/>
      <c r="K127" s="196"/>
      <c r="L127" s="198"/>
      <c r="M127" s="192" t="str">
        <f t="shared" si="131"/>
        <v/>
      </c>
      <c r="N127" s="193"/>
      <c r="O127" s="194" t="str">
        <f t="shared" si="132"/>
        <v/>
      </c>
      <c r="P127" s="189" t="str">
        <f t="array" ref="P127">IF(MAX(IF(ISERROR(AL127:AO127),"",AL127:AO127))=0, "", MAX(IF(ISERROR(AL127:AO127),"",AL127:AO127)))</f>
        <v/>
      </c>
      <c r="Q127" s="190" t="str">
        <f t="array" ref="Q127">IF(MAX(IF(ISERROR(AP127:AS127),"",AP127:AS127))=0, "", MAX(IF(ISERROR(AP127:AS127),"",AP127:AS127)))</f>
        <v/>
      </c>
      <c r="R127" s="191" t="str">
        <f t="array" ref="R127">IF(MAX(IF(ISERROR(AT127:AW127),"",AT127:AW127))=0, "", MAX(IF(ISERROR(AT127:AW127),"",AT127:AW127)))</f>
        <v/>
      </c>
      <c r="T127" s="232"/>
      <c r="U127" s="148" t="s">
        <v>99</v>
      </c>
      <c r="V127" s="189" t="str">
        <f t="shared" si="156"/>
        <v/>
      </c>
      <c r="W127" s="193"/>
      <c r="X127" s="191" t="str">
        <f t="shared" si="133"/>
        <v/>
      </c>
      <c r="Y127" s="189" t="str">
        <f t="shared" si="157"/>
        <v/>
      </c>
      <c r="Z127" s="193"/>
      <c r="AA127" s="217" t="str">
        <f t="shared" si="158"/>
        <v/>
      </c>
      <c r="AB127" s="189" t="str">
        <f t="shared" si="151"/>
        <v/>
      </c>
      <c r="AC127" s="193"/>
      <c r="AD127" s="191" t="str">
        <f t="shared" si="136"/>
        <v/>
      </c>
      <c r="AE127" s="189" t="str">
        <f t="shared" si="159"/>
        <v/>
      </c>
      <c r="AF127" s="193"/>
      <c r="AG127" s="191" t="str">
        <f t="shared" si="161"/>
        <v/>
      </c>
      <c r="AH127" s="189" t="str">
        <f t="array" ref="AH127">IF(MAX(IF(ISERROR(AY127:BB127),"",AY127:BB127))=0, "", MAX(IF(ISERROR(AY127:BB127),"",AY127:BB127)))</f>
        <v/>
      </c>
      <c r="AI127" s="190" t="str">
        <f t="array" ref="AI127">IF(MAX(IF(ISERROR(BC127:BF127),"",BC127:BF127))=0, "", MAX(IF(ISERROR(BC127:BF127),"",BC127:BF127)))</f>
        <v/>
      </c>
      <c r="AJ127" s="191" t="str">
        <f t="array" ref="AJ127">IF(MAX(IF(ISERROR(BG127:BJ127),"",BG127:BJ127))=0, "", MAX(IF(ISERROR(BG127:BJ127),"",BG127:BJ127)))</f>
        <v/>
      </c>
      <c r="AK127" s="226"/>
      <c r="AL127" s="99" t="str">
        <f t="shared" si="117"/>
        <v/>
      </c>
      <c r="AM127" s="99">
        <f t="shared" si="118"/>
        <v>0</v>
      </c>
      <c r="AN127" s="99">
        <f t="shared" si="119"/>
        <v>0</v>
      </c>
      <c r="AO127" s="99" t="str">
        <f t="shared" si="120"/>
        <v/>
      </c>
      <c r="AP127" s="99">
        <f t="shared" si="121"/>
        <v>0</v>
      </c>
      <c r="AQ127" s="99">
        <f t="shared" si="122"/>
        <v>0</v>
      </c>
      <c r="AR127" s="99">
        <f t="shared" si="123"/>
        <v>0</v>
      </c>
      <c r="AS127" s="99">
        <f t="shared" si="124"/>
        <v>0</v>
      </c>
      <c r="AT127" s="99" t="str">
        <f t="shared" si="125"/>
        <v/>
      </c>
      <c r="AU127" s="99">
        <f t="shared" si="126"/>
        <v>0</v>
      </c>
      <c r="AV127" s="99">
        <f t="shared" si="127"/>
        <v>0</v>
      </c>
      <c r="AW127" s="99" t="str">
        <f t="shared" si="128"/>
        <v/>
      </c>
      <c r="AX127" s="99"/>
      <c r="AY127" s="99" t="str">
        <f t="shared" si="152"/>
        <v/>
      </c>
      <c r="AZ127" s="99" t="str">
        <f t="shared" si="153"/>
        <v/>
      </c>
      <c r="BA127" s="99" t="str">
        <f t="shared" si="141"/>
        <v/>
      </c>
      <c r="BB127" s="99" t="str">
        <f t="shared" si="142"/>
        <v/>
      </c>
      <c r="BC127" s="99">
        <f t="shared" si="154"/>
        <v>0</v>
      </c>
      <c r="BD127" s="99">
        <f t="shared" si="144"/>
        <v>0</v>
      </c>
      <c r="BE127" s="99">
        <f t="shared" si="145"/>
        <v>0</v>
      </c>
      <c r="BF127" s="99">
        <f t="shared" si="160"/>
        <v>0</v>
      </c>
      <c r="BG127" s="99" t="str">
        <f t="shared" si="147"/>
        <v/>
      </c>
      <c r="BH127" s="99" t="str">
        <f t="shared" si="148"/>
        <v/>
      </c>
      <c r="BI127" s="99" t="str">
        <f t="shared" si="149"/>
        <v/>
      </c>
      <c r="BJ127" s="99" t="str">
        <f t="shared" si="150"/>
        <v/>
      </c>
      <c r="BM127" s="159" t="str">
        <f>IF('Indoor hotspot DL'!E42&lt;&gt;"", INDEX('Indoor hotspot DL'!E42:L42, MATCH(5,'Indoor hotspot DL'!E42:L42,-1)), "")</f>
        <v/>
      </c>
      <c r="BN127" s="159" t="str">
        <f>IF('Indoor hotspot DL'!E42&lt;&gt;"", INDEX('Indoor hotspot DL'!E42:L42, MATCH(5,'Indoor hotspot DL'!E42:L42,-1)+1), "")</f>
        <v/>
      </c>
      <c r="BO127" s="159" t="str">
        <f>IF('Indoor hotspot DL'!E42&lt;&gt;"", INDEX('Indoor hotspot DL'!E$5:L$5, MATCH(5,'Indoor hotspot DL'!E42:L42,-1)), "")</f>
        <v/>
      </c>
      <c r="BP127" s="159"/>
      <c r="BQ127" s="159"/>
      <c r="BR127" s="159"/>
      <c r="BS127" s="159" t="str">
        <f>IF('Indoor hotspot DL'!N42&lt;&gt;"", INDEX('Indoor hotspot DL'!N42:U42, MATCH(5,'Indoor hotspot DL'!N42:U42,-1)), "")</f>
        <v/>
      </c>
      <c r="BT127" s="159" t="str">
        <f>IF('Indoor hotspot DL'!N42&lt;&gt;"", INDEX('Indoor hotspot DL'!N42:U42, MATCH(5,'Indoor hotspot DL'!N42:U42,-1)+1), "")</f>
        <v/>
      </c>
      <c r="BU127" s="159" t="str">
        <f>IF('Indoor hotspot DL'!N42&lt;&gt;"", INDEX('Indoor hotspot DL'!N$5:U$5, MATCH(5,'Indoor hotspot DL'!N42:U42,-1)), "")</f>
        <v/>
      </c>
      <c r="BW127" s="159"/>
      <c r="BX127" s="159"/>
      <c r="BY127" s="159"/>
      <c r="BZ127" s="159"/>
      <c r="CA127" s="159"/>
      <c r="CB127" s="159"/>
      <c r="CC127" s="159"/>
      <c r="CD127" s="159"/>
      <c r="CE127" s="159"/>
      <c r="CG127" s="159"/>
      <c r="CH127" s="159"/>
      <c r="CI127" s="159"/>
      <c r="CJ127" s="159"/>
      <c r="CK127" s="159"/>
      <c r="CL127" s="159"/>
      <c r="CM127" s="159"/>
      <c r="CN127" s="159"/>
      <c r="CO127" s="159"/>
      <c r="CQ127" s="159" t="str">
        <f>IF('Dense Urban DL'!E42&lt;&gt;"", IF('Dense Urban DL'!E42&lt;=5, 'Dense Urban DL'!E42, INDEX('Dense Urban DL'!E42:L42, MATCH(5,'Dense Urban DL'!E42:L42,-1))), "")</f>
        <v/>
      </c>
      <c r="CR127" s="159" t="str">
        <f>IF('Dense Urban DL'!E42&lt;&gt;"", IF('Dense Urban DL'!E42&lt;=5, 'Dense Urban DL'!E42, INDEX('Dense Urban DL'!E42:L42, MATCH(5,'Dense Urban DL'!E42:L42,-1)+1)), "")</f>
        <v/>
      </c>
      <c r="CS127" s="159" t="str">
        <f>IF('Dense Urban DL'!E42&lt;&gt;"", IF('Dense Urban DL'!E42&lt;=5, 'Dense Urban DL'!E$5, INDEX('Dense Urban DL'!E$5:L$5, MATCH(5,'Dense Urban DL'!E42:L42,-1))), "")</f>
        <v/>
      </c>
      <c r="CT127" s="159"/>
      <c r="CU127" s="159"/>
      <c r="CV127" s="159"/>
      <c r="CW127" s="159" t="str">
        <f>IF('Dense Urban DL'!N42&lt;&gt;"", IF('Dense Urban DL'!N42&lt;=5, 'Dense Urban DL'!N42, INDEX('Dense Urban DL'!N42:U42, MATCH(5,'Dense Urban DL'!N42:U42,-1))), "")</f>
        <v/>
      </c>
      <c r="CX127" s="159" t="str">
        <f>IF('Dense Urban DL'!N42&lt;&gt;"", IF('Dense Urban DL'!N42&lt;=5, 'Dense Urban DL'!N42, INDEX('Dense Urban DL'!N42:U42, MATCH(5,'Dense Urban DL'!N42:U42,-1)+1)), "")</f>
        <v/>
      </c>
      <c r="CY127" s="159" t="str">
        <f>IF('Dense Urban DL'!N42&lt;&gt;"", IF('Dense Urban DL'!N42&lt;=5, 'Dense Urban DL'!N$5, INDEX('Dense Urban DL'!N$5:U$5, MATCH(5,'Dense Urban DL'!N42:U42,-1))), "")</f>
        <v/>
      </c>
      <c r="DB127" s="159" t="str">
        <f>IF('Indoor hotspot UL'!E42&lt;&gt;"", IF('Indoor hotspot UL'!E42&lt;=5, 'Indoor hotspot UL'!E42, INDEX('Indoor hotspot UL'!E42:L42, MATCH(5,'Indoor hotspot UL'!E42:L42,-1))), "")</f>
        <v/>
      </c>
      <c r="DC127" s="159" t="str">
        <f>IF('Indoor hotspot UL'!E42&lt;&gt;"", IF('Indoor hotspot UL'!E42&lt;=5, 'Indoor hotspot UL'!E42, INDEX('Indoor hotspot UL'!E42:L42, MATCH(5,'Indoor hotspot UL'!E42:L42,-1)+1)), "")</f>
        <v/>
      </c>
      <c r="DD127" s="159" t="str">
        <f>IF('Indoor hotspot UL'!E42&lt;&gt;"", IF('Indoor hotspot UL'!E42&lt;=5, 'Indoor hotspot UL'!E$5, INDEX('Indoor hotspot UL'!E$5:L$5, MATCH(5,'Indoor hotspot UL'!E42:L42,-1))), "")</f>
        <v/>
      </c>
      <c r="DE127" s="159"/>
      <c r="DF127" s="159"/>
      <c r="DG127" s="159"/>
      <c r="DH127" s="159" t="str">
        <f>IF('Indoor hotspot UL'!N42&lt;&gt;"", IF('Indoor hotspot UL'!N42&lt;=5, 'Indoor hotspot UL'!N42, INDEX('Indoor hotspot UL'!N42:U42, MATCH(5,'Indoor hotspot UL'!N42:U42,-1))), "")</f>
        <v/>
      </c>
      <c r="DI127" s="159" t="str">
        <f>IF('Indoor hotspot UL'!N42&lt;&gt;"", IF('Indoor hotspot UL'!N42&lt;=5, 'Indoor hotspot UL'!N42, INDEX('Indoor hotspot UL'!N42:U42, MATCH(5,'Indoor hotspot UL'!N42:U42,-1)+1)), "")</f>
        <v/>
      </c>
      <c r="DJ127" s="159" t="str">
        <f>IF('Indoor hotspot UL'!N42&lt;&gt;"", IF('Indoor hotspot UL'!N42&lt;=5, 'Indoor hotspot UL'!N$5, INDEX('Indoor hotspot UL'!N$5:U$5, MATCH(5,'Indoor hotspot UL'!N42:U42,-1))), "")</f>
        <v/>
      </c>
      <c r="DL127" s="159"/>
      <c r="DM127" s="159"/>
      <c r="DN127" s="159"/>
      <c r="DO127" s="159"/>
      <c r="DP127" s="159"/>
      <c r="DQ127" s="159"/>
      <c r="DR127" s="159"/>
      <c r="DS127" s="159"/>
      <c r="DT127" s="159"/>
      <c r="DV127" s="159"/>
      <c r="DW127" s="159"/>
      <c r="DX127" s="159"/>
      <c r="DY127" s="159"/>
      <c r="DZ127" s="159"/>
      <c r="EA127" s="159"/>
      <c r="EB127" s="159"/>
      <c r="EC127" s="159"/>
      <c r="ED127" s="159"/>
      <c r="EF127" s="159" t="str">
        <f>IF('Dense Urban UL'!E42&lt;&gt;"", IF('Dense Urban UL'!E42&lt;=5, 'Dense Urban UL'!E42, INDEX('Dense Urban UL'!E42:L42, MATCH(5,'Dense Urban UL'!E42:L42,-1))), "")</f>
        <v/>
      </c>
      <c r="EG127" s="159" t="str">
        <f>IF('Dense Urban UL'!E42&lt;&gt;"", IF('Dense Urban UL'!E42&lt;=5, 'Dense Urban UL'!E42, INDEX('Dense Urban UL'!E42:L42, MATCH(5,'Dense Urban UL'!E42:L42,-1)+1)), "")</f>
        <v/>
      </c>
      <c r="EH127" s="159" t="str">
        <f>IF('Dense Urban UL'!E42&lt;&gt;"", IF('Dense Urban UL'!E42&lt;=5, 'Dense Urban UL'!E$5, INDEX('Dense Urban UL'!E$5:L$5, MATCH(5,'Dense Urban UL'!E42:L42,-1))), "")</f>
        <v/>
      </c>
      <c r="EI127" s="159"/>
      <c r="EJ127" s="159"/>
      <c r="EK127" s="159"/>
      <c r="EL127" s="159" t="str">
        <f>IF('Dense Urban UL'!N42&lt;&gt;"", IF('Dense Urban UL'!N42&lt;=5, 'Dense Urban UL'!N42, INDEX('Dense Urban UL'!N42:U42, MATCH(5,'Dense Urban UL'!N42:U42,-1))), "")</f>
        <v/>
      </c>
      <c r="EM127" s="159" t="str">
        <f>IF('Dense Urban UL'!N42&lt;&gt;"", IF('Dense Urban UL'!N42&lt;=5, 'Dense Urban UL'!N42, INDEX('Dense Urban UL'!N42:U42, MATCH(5,'Dense Urban UL'!N42:U42,-1)+1)), "")</f>
        <v/>
      </c>
      <c r="EN127" s="159" t="str">
        <f>IF('Dense Urban UL'!N42&lt;&gt;"", IF('Dense Urban UL'!N42&lt;=5, 'Dense Urban UL'!N$5, INDEX('Dense Urban UL'!N$5:U$5, MATCH(5,'Dense Urban UL'!N42:U42,-1))), "")</f>
        <v/>
      </c>
    </row>
    <row r="128" spans="2:144" s="55" customFormat="1" x14ac:dyDescent="0.15">
      <c r="B128" s="232" t="s">
        <v>87</v>
      </c>
      <c r="C128" s="148" t="s">
        <v>98</v>
      </c>
      <c r="D128" s="192" t="str">
        <f t="shared" si="163"/>
        <v/>
      </c>
      <c r="E128" s="193"/>
      <c r="F128" s="194" t="str">
        <f t="shared" si="162"/>
        <v/>
      </c>
      <c r="G128" s="195"/>
      <c r="H128" s="196"/>
      <c r="I128" s="197"/>
      <c r="J128" s="195"/>
      <c r="K128" s="196"/>
      <c r="L128" s="198"/>
      <c r="M128" s="192">
        <f t="shared" si="131"/>
        <v>9.3950747973368252</v>
      </c>
      <c r="N128" s="193"/>
      <c r="O128" s="194">
        <f t="shared" si="132"/>
        <v>9.2250488682398935</v>
      </c>
      <c r="P128" s="189">
        <f t="array" ref="P128">IF(MAX(IF(ISERROR(AL128:AO128),"",AL128:AO128))=0, "", MAX(IF(ISERROR(AL128:AO128),"",AL128:AO128)))</f>
        <v>9.3950747973368252</v>
      </c>
      <c r="Q128" s="190" t="str">
        <f t="array" ref="Q128">IF(MAX(IF(ISERROR(AP128:AS128),"",AP128:AS128))=0, "", MAX(IF(ISERROR(AP128:AS128),"",AP128:AS128)))</f>
        <v/>
      </c>
      <c r="R128" s="191">
        <f t="array" ref="R128">IF(MAX(IF(ISERROR(AT128:AW128),"",AT128:AW128))=0, "", MAX(IF(ISERROR(AT128:AW128),"",AT128:AW128)))</f>
        <v>9.2250488682398935</v>
      </c>
      <c r="T128" s="232" t="s">
        <v>87</v>
      </c>
      <c r="U128" s="148" t="s">
        <v>98</v>
      </c>
      <c r="V128" s="189">
        <f t="shared" si="156"/>
        <v>5</v>
      </c>
      <c r="W128" s="193"/>
      <c r="X128" s="191">
        <f t="shared" si="133"/>
        <v>5</v>
      </c>
      <c r="Y128" s="189" t="str">
        <f t="shared" si="157"/>
        <v/>
      </c>
      <c r="Z128" s="193"/>
      <c r="AA128" s="217" t="str">
        <f t="shared" si="158"/>
        <v/>
      </c>
      <c r="AB128" s="189" t="str">
        <f t="shared" si="151"/>
        <v/>
      </c>
      <c r="AC128" s="193"/>
      <c r="AD128" s="191" t="str">
        <f t="shared" si="136"/>
        <v/>
      </c>
      <c r="AE128" s="189">
        <f t="shared" si="159"/>
        <v>5</v>
      </c>
      <c r="AF128" s="193"/>
      <c r="AG128" s="191">
        <f t="shared" si="161"/>
        <v>5</v>
      </c>
      <c r="AH128" s="189">
        <f t="array" ref="AH128">IF(MAX(IF(ISERROR(AY128:BB128),"",AY128:BB128))=0, "", MAX(IF(ISERROR(AY128:BB128),"",AY128:BB128)))</f>
        <v>5</v>
      </c>
      <c r="AI128" s="190" t="str">
        <f t="array" ref="AI128">IF(MAX(IF(ISERROR(BC128:BF128),"",BC128:BF128))=0, "", MAX(IF(ISERROR(BC128:BF128),"",BC128:BF128)))</f>
        <v/>
      </c>
      <c r="AJ128" s="191">
        <f t="array" ref="AJ128">IF(MAX(IF(ISERROR(BG128:BJ128),"",BG128:BJ128))=0, "", MAX(IF(ISERROR(BG128:BJ128),"",BG128:BJ128)))</f>
        <v>5</v>
      </c>
      <c r="AL128" s="99" t="str">
        <f t="shared" si="117"/>
        <v/>
      </c>
      <c r="AM128" s="99">
        <f t="shared" si="118"/>
        <v>0</v>
      </c>
      <c r="AN128" s="99">
        <f t="shared" si="119"/>
        <v>0</v>
      </c>
      <c r="AO128" s="99">
        <f t="shared" si="120"/>
        <v>9.3950747973368252</v>
      </c>
      <c r="AP128" s="99">
        <f t="shared" si="121"/>
        <v>0</v>
      </c>
      <c r="AQ128" s="99">
        <f t="shared" si="122"/>
        <v>0</v>
      </c>
      <c r="AR128" s="99">
        <f t="shared" si="123"/>
        <v>0</v>
      </c>
      <c r="AS128" s="99">
        <f t="shared" si="124"/>
        <v>0</v>
      </c>
      <c r="AT128" s="99" t="str">
        <f t="shared" si="125"/>
        <v/>
      </c>
      <c r="AU128" s="99">
        <f t="shared" si="126"/>
        <v>0</v>
      </c>
      <c r="AV128" s="99">
        <f t="shared" si="127"/>
        <v>0</v>
      </c>
      <c r="AW128" s="99">
        <f t="shared" si="128"/>
        <v>9.2250488682398935</v>
      </c>
      <c r="AX128" s="99"/>
      <c r="AY128" s="99">
        <f t="shared" si="152"/>
        <v>5</v>
      </c>
      <c r="AZ128" s="99" t="str">
        <f t="shared" si="153"/>
        <v/>
      </c>
      <c r="BA128" s="99" t="str">
        <f t="shared" si="141"/>
        <v/>
      </c>
      <c r="BB128" s="99">
        <f t="shared" si="142"/>
        <v>5</v>
      </c>
      <c r="BC128" s="99">
        <f t="shared" si="154"/>
        <v>0</v>
      </c>
      <c r="BD128" s="99">
        <f t="shared" si="144"/>
        <v>0</v>
      </c>
      <c r="BE128" s="99">
        <f t="shared" si="145"/>
        <v>0</v>
      </c>
      <c r="BF128" s="99">
        <f t="shared" si="160"/>
        <v>0</v>
      </c>
      <c r="BG128" s="99">
        <f t="shared" si="147"/>
        <v>5</v>
      </c>
      <c r="BH128" s="99" t="str">
        <f t="shared" si="148"/>
        <v/>
      </c>
      <c r="BI128" s="99" t="str">
        <f t="shared" si="149"/>
        <v/>
      </c>
      <c r="BJ128" s="99">
        <f t="shared" si="150"/>
        <v>5</v>
      </c>
      <c r="BM128" s="159" t="str">
        <f>IF('Indoor hotspot DL'!E43&lt;&gt;"", INDEX('Indoor hotspot DL'!E43:L43, MATCH(5,'Indoor hotspot DL'!E43:L43,-1)), "")</f>
        <v/>
      </c>
      <c r="BN128" s="159" t="str">
        <f>IF('Indoor hotspot DL'!E43&lt;&gt;"", INDEX('Indoor hotspot DL'!E43:L43, MATCH(5,'Indoor hotspot DL'!E43:L43,-1)+1), "")</f>
        <v/>
      </c>
      <c r="BO128" s="159" t="str">
        <f>IF('Indoor hotspot DL'!E43&lt;&gt;"", INDEX('Indoor hotspot DL'!E$5:L$5, MATCH(5,'Indoor hotspot DL'!E43:L43,-1)), "")</f>
        <v/>
      </c>
      <c r="BP128" s="159"/>
      <c r="BQ128" s="159"/>
      <c r="BR128" s="159"/>
      <c r="BS128" s="159" t="str">
        <f>IF('Indoor hotspot DL'!N43&lt;&gt;"", INDEX('Indoor hotspot DL'!N43:U43, MATCH(5,'Indoor hotspot DL'!N43:U43,-1)), "")</f>
        <v/>
      </c>
      <c r="BT128" s="159" t="str">
        <f>IF('Indoor hotspot DL'!N43&lt;&gt;"", INDEX('Indoor hotspot DL'!N43:U43, MATCH(5,'Indoor hotspot DL'!N43:U43,-1)+1), "")</f>
        <v/>
      </c>
      <c r="BU128" s="159" t="str">
        <f>IF('Indoor hotspot DL'!N43&lt;&gt;"", INDEX('Indoor hotspot DL'!N$5:U$5, MATCH(5,'Indoor hotspot DL'!N43:U43,-1)), "")</f>
        <v/>
      </c>
      <c r="BW128" s="159"/>
      <c r="BX128" s="159"/>
      <c r="BY128" s="159"/>
      <c r="BZ128" s="159"/>
      <c r="CA128" s="159"/>
      <c r="CB128" s="159"/>
      <c r="CC128" s="159"/>
      <c r="CD128" s="159"/>
      <c r="CE128" s="159"/>
      <c r="CG128" s="159"/>
      <c r="CH128" s="159"/>
      <c r="CI128" s="159"/>
      <c r="CJ128" s="159"/>
      <c r="CK128" s="159"/>
      <c r="CL128" s="159"/>
      <c r="CM128" s="159"/>
      <c r="CN128" s="159"/>
      <c r="CO128" s="159"/>
      <c r="CQ128" s="159">
        <f>IF('Dense Urban DL'!E43&lt;&gt;"", IF('Dense Urban DL'!E43&lt;=5, 'Dense Urban DL'!E43, INDEX('Dense Urban DL'!E43:L43, MATCH(5,'Dense Urban DL'!E43:L43,-1))), "")</f>
        <v>8.1554000000000002</v>
      </c>
      <c r="CR128" s="159">
        <f>IF('Dense Urban DL'!E43&lt;&gt;"", IF('Dense Urban DL'!E43&lt;=5, 'Dense Urban DL'!E43, INDEX('Dense Urban DL'!E43:L43, MATCH(5,'Dense Urban DL'!E43:L43,-1)+1)), "")</f>
        <v>4.5656999999999996</v>
      </c>
      <c r="CS128" s="159">
        <f>IF('Dense Urban DL'!E43&lt;&gt;"", IF('Dense Urban DL'!E43&lt;=5, 'Dense Urban DL'!E$5, INDEX('Dense Urban DL'!E$5:L$5, MATCH(5,'Dense Urban DL'!E43:L43,-1))), "")</f>
        <v>5</v>
      </c>
      <c r="CT128" s="159"/>
      <c r="CU128" s="159"/>
      <c r="CV128" s="159"/>
      <c r="CW128" s="159">
        <f>IF('Dense Urban DL'!N43&lt;&gt;"", IF('Dense Urban DL'!N43&lt;=5, 'Dense Urban DL'!N43, INDEX('Dense Urban DL'!N43:U43, MATCH(5,'Dense Urban DL'!N43:U43,-1))), "")</f>
        <v>7.9828000000000001</v>
      </c>
      <c r="CX128" s="159">
        <f>IF('Dense Urban DL'!N43&lt;&gt;"", IF('Dense Urban DL'!N43&lt;=5, 'Dense Urban DL'!N43, INDEX('Dense Urban DL'!N43:U43, MATCH(5,'Dense Urban DL'!N43:U43,-1)+1)), "")</f>
        <v>4.4528999999999996</v>
      </c>
      <c r="CY128" s="159">
        <f>IF('Dense Urban DL'!N43&lt;&gt;"", IF('Dense Urban DL'!N43&lt;=5, 'Dense Urban DL'!N$5, INDEX('Dense Urban DL'!N$5:U$5, MATCH(5,'Dense Urban DL'!N43:U43,-1))), "")</f>
        <v>5</v>
      </c>
      <c r="DB128" s="159">
        <f>IF('Indoor hotspot UL'!E43&lt;&gt;"", IF('Indoor hotspot UL'!E43&lt;=5, 'Indoor hotspot UL'!E43, INDEX('Indoor hotspot UL'!E43:L43, MATCH(5,'Indoor hotspot UL'!E43:L43,-1))), "")</f>
        <v>3.0016945025951101</v>
      </c>
      <c r="DC128" s="159">
        <f>IF('Indoor hotspot UL'!E43&lt;&gt;"", IF('Indoor hotspot UL'!E43&lt;=5, 'Indoor hotspot UL'!E43, INDEX('Indoor hotspot UL'!E43:L43, MATCH(5,'Indoor hotspot UL'!E43:L43,-1)+1)), "")</f>
        <v>3.0016945025951101</v>
      </c>
      <c r="DD128" s="159">
        <f>IF('Indoor hotspot UL'!E43&lt;&gt;"", IF('Indoor hotspot UL'!E43&lt;=5, 'Indoor hotspot UL'!E$5, INDEX('Indoor hotspot UL'!E$5:L$5, MATCH(5,'Indoor hotspot UL'!E43:L43,-1))), "")</f>
        <v>5</v>
      </c>
      <c r="DE128" s="159"/>
      <c r="DF128" s="159"/>
      <c r="DG128" s="159"/>
      <c r="DH128" s="159">
        <f>IF('Indoor hotspot UL'!N43&lt;&gt;"", IF('Indoor hotspot UL'!N43&lt;=5, 'Indoor hotspot UL'!N43, INDEX('Indoor hotspot UL'!N43:U43, MATCH(5,'Indoor hotspot UL'!N43:U43,-1))), "")</f>
        <v>2.5112515532594299</v>
      </c>
      <c r="DI128" s="159">
        <f>IF('Indoor hotspot UL'!N43&lt;&gt;"", IF('Indoor hotspot UL'!N43&lt;=5, 'Indoor hotspot UL'!N43, INDEX('Indoor hotspot UL'!N43:U43, MATCH(5,'Indoor hotspot UL'!N43:U43,-1)+1)), "")</f>
        <v>2.5112515532594299</v>
      </c>
      <c r="DJ128" s="159">
        <f>IF('Indoor hotspot UL'!N43&lt;&gt;"", IF('Indoor hotspot UL'!N43&lt;=5, 'Indoor hotspot UL'!N$5, INDEX('Indoor hotspot UL'!N$5:U$5, MATCH(5,'Indoor hotspot UL'!N43:U43,-1))), "")</f>
        <v>5</v>
      </c>
      <c r="DL128" s="159"/>
      <c r="DM128" s="159"/>
      <c r="DN128" s="159"/>
      <c r="DO128" s="159"/>
      <c r="DP128" s="159"/>
      <c r="DQ128" s="159"/>
      <c r="DR128" s="159"/>
      <c r="DS128" s="159"/>
      <c r="DT128" s="159"/>
      <c r="DV128" s="159"/>
      <c r="DW128" s="159"/>
      <c r="DX128" s="159"/>
      <c r="DY128" s="159"/>
      <c r="DZ128" s="159"/>
      <c r="EA128" s="159"/>
      <c r="EB128" s="159"/>
      <c r="EC128" s="159"/>
      <c r="ED128" s="159"/>
      <c r="EF128" s="159">
        <f>IF('Dense Urban UL'!E43&lt;&gt;"", IF('Dense Urban UL'!E43&lt;=5, 'Dense Urban UL'!E43, INDEX('Dense Urban UL'!E43:L43, MATCH(5,'Dense Urban UL'!E43:L43,-1))), "")</f>
        <v>3.6741999999999999</v>
      </c>
      <c r="EG128" s="159">
        <f>IF('Dense Urban UL'!E43&lt;&gt;"", IF('Dense Urban UL'!E43&lt;=5, 'Dense Urban UL'!E43, INDEX('Dense Urban UL'!E43:L43, MATCH(5,'Dense Urban UL'!E43:L43,-1)+1)), "")</f>
        <v>3.6741999999999999</v>
      </c>
      <c r="EH128" s="159">
        <f>IF('Dense Urban UL'!E43&lt;&gt;"", IF('Dense Urban UL'!E43&lt;=5, 'Dense Urban UL'!E$5, INDEX('Dense Urban UL'!E$5:L$5, MATCH(5,'Dense Urban UL'!E43:L43,-1))), "")</f>
        <v>5</v>
      </c>
      <c r="EI128" s="159"/>
      <c r="EJ128" s="159"/>
      <c r="EK128" s="159"/>
      <c r="EL128" s="159">
        <f>IF('Dense Urban UL'!N43&lt;&gt;"", IF('Dense Urban UL'!N43&lt;=5, 'Dense Urban UL'!N43, INDEX('Dense Urban UL'!N43:U43, MATCH(5,'Dense Urban UL'!N43:U43,-1))), "")</f>
        <v>3.17300746655651</v>
      </c>
      <c r="EM128" s="159">
        <f>IF('Dense Urban UL'!N43&lt;&gt;"", IF('Dense Urban UL'!N43&lt;=5, 'Dense Urban UL'!N43, INDEX('Dense Urban UL'!N43:U43, MATCH(5,'Dense Urban UL'!N43:U43,-1)+1)), "")</f>
        <v>3.17300746655651</v>
      </c>
      <c r="EN128" s="159">
        <f>IF('Dense Urban UL'!N43&lt;&gt;"", IF('Dense Urban UL'!N43&lt;=5, 'Dense Urban UL'!N$5, INDEX('Dense Urban UL'!N$5:U$5, MATCH(5,'Dense Urban UL'!N43:U43,-1))), "")</f>
        <v>5</v>
      </c>
    </row>
    <row r="129" spans="2:144" s="55" customFormat="1" x14ac:dyDescent="0.15">
      <c r="B129" s="232"/>
      <c r="C129" s="148" t="s">
        <v>99</v>
      </c>
      <c r="D129" s="192" t="str">
        <f t="shared" si="163"/>
        <v/>
      </c>
      <c r="E129" s="193"/>
      <c r="F129" s="194" t="str">
        <f t="shared" si="162"/>
        <v/>
      </c>
      <c r="G129" s="195"/>
      <c r="H129" s="196"/>
      <c r="I129" s="197"/>
      <c r="J129" s="195"/>
      <c r="K129" s="196"/>
      <c r="L129" s="198"/>
      <c r="M129" s="192">
        <f t="shared" si="131"/>
        <v>9.1441501606731777</v>
      </c>
      <c r="N129" s="193"/>
      <c r="O129" s="194">
        <f t="shared" si="132"/>
        <v>6.6522376221651633</v>
      </c>
      <c r="P129" s="189">
        <f t="array" ref="P129">IF(MAX(IF(ISERROR(AL129:AO129),"",AL129:AO129))=0, "", MAX(IF(ISERROR(AL129:AO129),"",AL129:AO129)))</f>
        <v>9.1441501606731777</v>
      </c>
      <c r="Q129" s="190" t="str">
        <f t="array" ref="Q129">IF(MAX(IF(ISERROR(AP129:AS129),"",AP129:AS129))=0, "", MAX(IF(ISERROR(AP129:AS129),"",AP129:AS129)))</f>
        <v/>
      </c>
      <c r="R129" s="191">
        <f t="array" ref="R129">IF(MAX(IF(ISERROR(AT129:AW129),"",AT129:AW129))=0, "", MAX(IF(ISERROR(AT129:AW129),"",AT129:AW129)))</f>
        <v>6.6522376221651633</v>
      </c>
      <c r="T129" s="232"/>
      <c r="U129" s="148" t="s">
        <v>99</v>
      </c>
      <c r="V129" s="189">
        <f t="shared" si="156"/>
        <v>12.430531936451814</v>
      </c>
      <c r="W129" s="193"/>
      <c r="X129" s="191">
        <f t="shared" si="133"/>
        <v>11.792701671570823</v>
      </c>
      <c r="Y129" s="189" t="str">
        <f t="shared" si="157"/>
        <v/>
      </c>
      <c r="Z129" s="193"/>
      <c r="AA129" s="217" t="str">
        <f t="shared" si="158"/>
        <v/>
      </c>
      <c r="AB129" s="189" t="str">
        <f t="shared" si="151"/>
        <v/>
      </c>
      <c r="AC129" s="193"/>
      <c r="AD129" s="191" t="str">
        <f t="shared" si="136"/>
        <v/>
      </c>
      <c r="AE129" s="189" t="e">
        <f t="shared" si="159"/>
        <v>#N/A</v>
      </c>
      <c r="AF129" s="193"/>
      <c r="AG129" s="191" t="e">
        <f t="shared" si="161"/>
        <v>#N/A</v>
      </c>
      <c r="AH129" s="189">
        <f t="array" ref="AH129">IF(MAX(IF(ISERROR(AY129:BB129),"",AY129:BB129))=0, "", MAX(IF(ISERROR(AY129:BB129),"",AY129:BB129)))</f>
        <v>12.430531936451814</v>
      </c>
      <c r="AI129" s="190" t="str">
        <f t="array" ref="AI129">IF(MAX(IF(ISERROR(BC129:BF129),"",BC129:BF129))=0, "", MAX(IF(ISERROR(BC129:BF129),"",BC129:BF129)))</f>
        <v/>
      </c>
      <c r="AJ129" s="191">
        <f t="array" ref="AJ129">IF(MAX(IF(ISERROR(BG129:BJ129),"",BG129:BJ129))=0, "", MAX(IF(ISERROR(BG129:BJ129),"",BG129:BJ129)))</f>
        <v>11.792701671570823</v>
      </c>
      <c r="AK129" s="226"/>
      <c r="AL129" s="99" t="str">
        <f t="shared" si="117"/>
        <v/>
      </c>
      <c r="AM129" s="99">
        <f t="shared" si="118"/>
        <v>0</v>
      </c>
      <c r="AN129" s="99">
        <f t="shared" si="119"/>
        <v>0</v>
      </c>
      <c r="AO129" s="99">
        <f t="shared" si="120"/>
        <v>9.1441501606731777</v>
      </c>
      <c r="AP129" s="99">
        <f t="shared" si="121"/>
        <v>0</v>
      </c>
      <c r="AQ129" s="99">
        <f t="shared" si="122"/>
        <v>0</v>
      </c>
      <c r="AR129" s="99">
        <f t="shared" si="123"/>
        <v>0</v>
      </c>
      <c r="AS129" s="99">
        <f t="shared" si="124"/>
        <v>0</v>
      </c>
      <c r="AT129" s="99" t="str">
        <f t="shared" si="125"/>
        <v/>
      </c>
      <c r="AU129" s="99">
        <f t="shared" si="126"/>
        <v>0</v>
      </c>
      <c r="AV129" s="99">
        <f t="shared" si="127"/>
        <v>0</v>
      </c>
      <c r="AW129" s="99">
        <f t="shared" si="128"/>
        <v>6.6522376221651633</v>
      </c>
      <c r="AX129" s="99"/>
      <c r="AY129" s="99">
        <f t="shared" si="152"/>
        <v>12.430531936451814</v>
      </c>
      <c r="AZ129" s="99" t="str">
        <f t="shared" si="153"/>
        <v/>
      </c>
      <c r="BA129" s="99" t="str">
        <f t="shared" si="141"/>
        <v/>
      </c>
      <c r="BB129" s="99" t="e">
        <f t="shared" si="142"/>
        <v>#N/A</v>
      </c>
      <c r="BC129" s="99">
        <f t="shared" si="154"/>
        <v>0</v>
      </c>
      <c r="BD129" s="99">
        <f t="shared" si="144"/>
        <v>0</v>
      </c>
      <c r="BE129" s="99">
        <f t="shared" si="145"/>
        <v>0</v>
      </c>
      <c r="BF129" s="99">
        <f t="shared" si="160"/>
        <v>0</v>
      </c>
      <c r="BG129" s="99">
        <f t="shared" si="147"/>
        <v>11.792701671570823</v>
      </c>
      <c r="BH129" s="99" t="str">
        <f t="shared" si="148"/>
        <v/>
      </c>
      <c r="BI129" s="99" t="str">
        <f t="shared" si="149"/>
        <v/>
      </c>
      <c r="BJ129" s="99" t="e">
        <f t="shared" si="150"/>
        <v>#N/A</v>
      </c>
      <c r="BM129" s="159" t="str">
        <f>IF('Indoor hotspot DL'!E44&lt;&gt;"", INDEX('Indoor hotspot DL'!E44:L44, MATCH(5,'Indoor hotspot DL'!E44:L44,-1)), "")</f>
        <v/>
      </c>
      <c r="BN129" s="159" t="str">
        <f>IF('Indoor hotspot DL'!E44&lt;&gt;"", INDEX('Indoor hotspot DL'!E44:L44, MATCH(5,'Indoor hotspot DL'!E44:L44,-1)+1), "")</f>
        <v/>
      </c>
      <c r="BO129" s="159" t="str">
        <f>IF('Indoor hotspot DL'!E44&lt;&gt;"", INDEX('Indoor hotspot DL'!E$5:L$5, MATCH(5,'Indoor hotspot DL'!E44:L44,-1)), "")</f>
        <v/>
      </c>
      <c r="BP129" s="159"/>
      <c r="BQ129" s="159"/>
      <c r="BR129" s="159"/>
      <c r="BS129" s="159" t="str">
        <f>IF('Indoor hotspot DL'!N44&lt;&gt;"", INDEX('Indoor hotspot DL'!N44:U44, MATCH(5,'Indoor hotspot DL'!N44:U44,-1)), "")</f>
        <v/>
      </c>
      <c r="BT129" s="159" t="str">
        <f>IF('Indoor hotspot DL'!N44&lt;&gt;"", INDEX('Indoor hotspot DL'!N44:U44, MATCH(5,'Indoor hotspot DL'!N44:U44,-1)+1), "")</f>
        <v/>
      </c>
      <c r="BU129" s="159" t="str">
        <f>IF('Indoor hotspot DL'!N44&lt;&gt;"", INDEX('Indoor hotspot DL'!N$5:U$5, MATCH(5,'Indoor hotspot DL'!N44:U44,-1)), "")</f>
        <v/>
      </c>
      <c r="BW129" s="159"/>
      <c r="BX129" s="159"/>
      <c r="BY129" s="159"/>
      <c r="BZ129" s="159"/>
      <c r="CA129" s="159"/>
      <c r="CB129" s="159"/>
      <c r="CC129" s="159"/>
      <c r="CD129" s="159"/>
      <c r="CE129" s="159"/>
      <c r="CG129" s="159"/>
      <c r="CH129" s="159"/>
      <c r="CI129" s="159"/>
      <c r="CJ129" s="159"/>
      <c r="CK129" s="159"/>
      <c r="CL129" s="159"/>
      <c r="CM129" s="159"/>
      <c r="CN129" s="159"/>
      <c r="CO129" s="159"/>
      <c r="CQ129" s="159">
        <f>IF('Dense Urban DL'!E44&lt;&gt;"", IF('Dense Urban DL'!E44&lt;=5, 'Dense Urban DL'!E44, INDEX('Dense Urban DL'!E44:L44, MATCH(5,'Dense Urban DL'!E44:L44,-1))), "")</f>
        <v>15.549099999999999</v>
      </c>
      <c r="CR129" s="159">
        <f>IF('Dense Urban DL'!E44&lt;&gt;"", IF('Dense Urban DL'!E44&lt;=5, 'Dense Urban DL'!E44, INDEX('Dense Urban DL'!E44:L44, MATCH(5,'Dense Urban DL'!E44:L44,-1)+1)), "")</f>
        <v>2.8214000000000001</v>
      </c>
      <c r="CS129" s="159">
        <f>IF('Dense Urban DL'!E44&lt;&gt;"", IF('Dense Urban DL'!E44&lt;=5, 'Dense Urban DL'!E$5, INDEX('Dense Urban DL'!E$5:L$5, MATCH(5,'Dense Urban DL'!E44:L44,-1))), "")</f>
        <v>5</v>
      </c>
      <c r="CT129" s="159"/>
      <c r="CU129" s="159"/>
      <c r="CV129" s="159"/>
      <c r="CW129" s="159">
        <f>IF('Dense Urban DL'!N44&lt;&gt;"", IF('Dense Urban DL'!N44&lt;=5, 'Dense Urban DL'!N44, INDEX('Dense Urban DL'!N44:U44, MATCH(5,'Dense Urban DL'!N44:U44,-1))), "")</f>
        <v>7.4581</v>
      </c>
      <c r="CX129" s="159">
        <f>IF('Dense Urban DL'!N44&lt;&gt;"", IF('Dense Urban DL'!N44&lt;=5, 'Dense Urban DL'!N44, INDEX('Dense Urban DL'!N44:U44, MATCH(5,'Dense Urban DL'!N44:U44,-1)+1)), "")</f>
        <v>1.9400000000000001E-2</v>
      </c>
      <c r="CY129" s="159">
        <f>IF('Dense Urban DL'!N44&lt;&gt;"", IF('Dense Urban DL'!N44&lt;=5, 'Dense Urban DL'!N$5, INDEX('Dense Urban DL'!N$5:U$5, MATCH(5,'Dense Urban DL'!N44:U44,-1))), "")</f>
        <v>5</v>
      </c>
      <c r="DB129" s="159">
        <f>IF('Indoor hotspot UL'!E44&lt;&gt;"", IF('Indoor hotspot UL'!E44&lt;=5, 'Indoor hotspot UL'!E44, INDEX('Indoor hotspot UL'!E44:L44, MATCH(5,'Indoor hotspot UL'!E44:L44,-1))), "")</f>
        <v>8.1223351577407001</v>
      </c>
      <c r="DC129" s="159">
        <f>IF('Indoor hotspot UL'!E44&lt;&gt;"", IF('Indoor hotspot UL'!E44&lt;=5, 'Indoor hotspot UL'!E44, INDEX('Indoor hotspot UL'!E44:L44, MATCH(5,'Indoor hotspot UL'!E44:L44,-1)+1)), "")</f>
        <v>1.69918327293394</v>
      </c>
      <c r="DD129" s="159">
        <f>IF('Indoor hotspot UL'!E44&lt;&gt;"", IF('Indoor hotspot UL'!E44&lt;=5, 'Indoor hotspot UL'!E$5, INDEX('Indoor hotspot UL'!E$5:L$5, MATCH(5,'Indoor hotspot UL'!E44:L44,-1))), "")</f>
        <v>10</v>
      </c>
      <c r="DE129" s="159"/>
      <c r="DF129" s="159"/>
      <c r="DG129" s="159"/>
      <c r="DH129" s="159">
        <f>IF('Indoor hotspot UL'!N44&lt;&gt;"", IF('Indoor hotspot UL'!N44&lt;=5, 'Indoor hotspot UL'!N44, INDEX('Indoor hotspot UL'!N44:U44, MATCH(5,'Indoor hotspot UL'!N44:U44,-1))), "")</f>
        <v>6.9907658904166601</v>
      </c>
      <c r="DI129" s="159">
        <f>IF('Indoor hotspot UL'!N44&lt;&gt;"", IF('Indoor hotspot UL'!N44&lt;=5, 'Indoor hotspot UL'!N44, INDEX('Indoor hotspot UL'!N44:U44, MATCH(5,'Indoor hotspot UL'!N44:U44,-1)+1)), "")</f>
        <v>1.43834765489316</v>
      </c>
      <c r="DJ129" s="159">
        <f>IF('Indoor hotspot UL'!N44&lt;&gt;"", IF('Indoor hotspot UL'!N44&lt;=5, 'Indoor hotspot UL'!N$5, INDEX('Indoor hotspot UL'!N$5:U$5, MATCH(5,'Indoor hotspot UL'!N44:U44,-1))), "")</f>
        <v>10</v>
      </c>
      <c r="DL129" s="159"/>
      <c r="DM129" s="159"/>
      <c r="DN129" s="159"/>
      <c r="DO129" s="159"/>
      <c r="DP129" s="159"/>
      <c r="DQ129" s="159"/>
      <c r="DR129" s="159"/>
      <c r="DS129" s="159"/>
      <c r="DT129" s="159"/>
      <c r="DV129" s="159"/>
      <c r="DW129" s="159"/>
      <c r="DX129" s="159"/>
      <c r="DY129" s="159"/>
      <c r="DZ129" s="159"/>
      <c r="EA129" s="159"/>
      <c r="EB129" s="159"/>
      <c r="EC129" s="159"/>
      <c r="ED129" s="159"/>
      <c r="EF129" s="159" t="e">
        <f>IF('Dense Urban UL'!E44&lt;&gt;"", IF('Dense Urban UL'!E44&lt;=5, 'Dense Urban UL'!E44, INDEX('Dense Urban UL'!E44:L44, MATCH(5,'Dense Urban UL'!E44:L44,-1))), "")</f>
        <v>#N/A</v>
      </c>
      <c r="EG129" s="159" t="e">
        <f>IF('Dense Urban UL'!E44&lt;&gt;"", IF('Dense Urban UL'!E44&lt;=5, 'Dense Urban UL'!E44, INDEX('Dense Urban UL'!E44:L44, MATCH(5,'Dense Urban UL'!E44:L44,-1)+1)), "")</f>
        <v>#N/A</v>
      </c>
      <c r="EH129" s="159" t="e">
        <f>IF('Dense Urban UL'!E44&lt;&gt;"", IF('Dense Urban UL'!E44&lt;=5, 'Dense Urban UL'!E$5, INDEX('Dense Urban UL'!E$5:L$5, MATCH(5,'Dense Urban UL'!E44:L44,-1))), "")</f>
        <v>#N/A</v>
      </c>
      <c r="EI129" s="159"/>
      <c r="EJ129" s="159"/>
      <c r="EK129" s="159"/>
      <c r="EL129" s="159" t="e">
        <f>IF('Dense Urban UL'!N44&lt;&gt;"", IF('Dense Urban UL'!N44&lt;=5, 'Dense Urban UL'!N44, INDEX('Dense Urban UL'!N44:U44, MATCH(5,'Dense Urban UL'!N44:U44,-1))), "")</f>
        <v>#N/A</v>
      </c>
      <c r="EM129" s="159" t="e">
        <f>IF('Dense Urban UL'!N44&lt;&gt;"", IF('Dense Urban UL'!N44&lt;=5, 'Dense Urban UL'!N44, INDEX('Dense Urban UL'!N44:U44, MATCH(5,'Dense Urban UL'!N44:U44,-1)+1)), "")</f>
        <v>#N/A</v>
      </c>
      <c r="EN129" s="159" t="e">
        <f>IF('Dense Urban UL'!N44&lt;&gt;"", IF('Dense Urban UL'!N44&lt;=5, 'Dense Urban UL'!N$5, INDEX('Dense Urban UL'!N$5:U$5, MATCH(5,'Dense Urban UL'!N44:U44,-1))), "")</f>
        <v>#N/A</v>
      </c>
    </row>
    <row r="130" spans="2:144" s="55" customFormat="1" x14ac:dyDescent="0.15">
      <c r="B130" s="232" t="s">
        <v>81</v>
      </c>
      <c r="C130" s="148" t="s">
        <v>98</v>
      </c>
      <c r="D130" s="192">
        <f t="shared" si="163"/>
        <v>16.486621074297855</v>
      </c>
      <c r="E130" s="193"/>
      <c r="F130" s="194">
        <f t="shared" si="162"/>
        <v>16.499651243896768</v>
      </c>
      <c r="G130" s="195"/>
      <c r="H130" s="196"/>
      <c r="I130" s="197"/>
      <c r="J130" s="195"/>
      <c r="K130" s="196"/>
      <c r="L130" s="198"/>
      <c r="M130" s="192">
        <f t="shared" si="131"/>
        <v>5</v>
      </c>
      <c r="N130" s="193"/>
      <c r="O130" s="194">
        <f t="shared" si="132"/>
        <v>5</v>
      </c>
      <c r="P130" s="189">
        <f t="array" ref="P130">IF(MAX(IF(ISERROR(AL130:AO130),"",AL130:AO130))=0, "", MAX(IF(ISERROR(AL130:AO130),"",AL130:AO130)))</f>
        <v>16.486621074297855</v>
      </c>
      <c r="Q130" s="190" t="str">
        <f t="array" ref="Q130">IF(MAX(IF(ISERROR(AP130:AS130),"",AP130:AS130))=0, "", MAX(IF(ISERROR(AP130:AS130),"",AP130:AS130)))</f>
        <v/>
      </c>
      <c r="R130" s="191">
        <f t="array" ref="R130">IF(MAX(IF(ISERROR(AT130:AW130),"",AT130:AW130))=0, "", MAX(IF(ISERROR(AT130:AW130),"",AT130:AW130)))</f>
        <v>16.499651243896768</v>
      </c>
      <c r="T130" s="232" t="s">
        <v>81</v>
      </c>
      <c r="U130" s="148" t="s">
        <v>98</v>
      </c>
      <c r="V130" s="189">
        <f t="shared" si="156"/>
        <v>9.0852304586744417</v>
      </c>
      <c r="W130" s="193"/>
      <c r="X130" s="191">
        <f t="shared" si="133"/>
        <v>8.0091375641507074</v>
      </c>
      <c r="Y130" s="189" t="str">
        <f t="shared" si="157"/>
        <v/>
      </c>
      <c r="Z130" s="193"/>
      <c r="AA130" s="217" t="str">
        <f t="shared" si="158"/>
        <v/>
      </c>
      <c r="AB130" s="189" t="str">
        <f t="shared" si="151"/>
        <v/>
      </c>
      <c r="AC130" s="193"/>
      <c r="AD130" s="191" t="str">
        <f t="shared" si="136"/>
        <v/>
      </c>
      <c r="AE130" s="189">
        <f t="shared" si="159"/>
        <v>5</v>
      </c>
      <c r="AF130" s="193"/>
      <c r="AG130" s="191">
        <f t="shared" si="161"/>
        <v>5</v>
      </c>
      <c r="AH130" s="189">
        <f t="array" ref="AH130">IF(MAX(IF(ISERROR(AY130:BB130),"",AY130:BB130))=0, "", MAX(IF(ISERROR(AY130:BB130),"",AY130:BB130)))</f>
        <v>9.0852304586744417</v>
      </c>
      <c r="AI130" s="190" t="str">
        <f t="array" ref="AI130">IF(MAX(IF(ISERROR(BC130:BF130),"",BC130:BF130))=0, "", MAX(IF(ISERROR(BC130:BF130),"",BC130:BF130)))</f>
        <v/>
      </c>
      <c r="AJ130" s="191">
        <f t="array" ref="AJ130">IF(MAX(IF(ISERROR(BG130:BJ130),"",BG130:BJ130))=0, "", MAX(IF(ISERROR(BG130:BJ130),"",BG130:BJ130)))</f>
        <v>8.0091375641507074</v>
      </c>
      <c r="AL130" s="99">
        <f t="shared" si="117"/>
        <v>16.486621074297855</v>
      </c>
      <c r="AM130" s="99">
        <f t="shared" si="118"/>
        <v>0</v>
      </c>
      <c r="AN130" s="99">
        <f t="shared" si="119"/>
        <v>0</v>
      </c>
      <c r="AO130" s="99">
        <f t="shared" si="120"/>
        <v>5</v>
      </c>
      <c r="AP130" s="99">
        <f t="shared" si="121"/>
        <v>0</v>
      </c>
      <c r="AQ130" s="99">
        <f t="shared" si="122"/>
        <v>0</v>
      </c>
      <c r="AR130" s="99">
        <f t="shared" si="123"/>
        <v>0</v>
      </c>
      <c r="AS130" s="99">
        <f t="shared" si="124"/>
        <v>0</v>
      </c>
      <c r="AT130" s="99">
        <f t="shared" si="125"/>
        <v>16.499651243896768</v>
      </c>
      <c r="AU130" s="99">
        <f t="shared" si="126"/>
        <v>0</v>
      </c>
      <c r="AV130" s="99">
        <f t="shared" si="127"/>
        <v>0</v>
      </c>
      <c r="AW130" s="99">
        <f t="shared" si="128"/>
        <v>5</v>
      </c>
      <c r="AX130" s="99"/>
      <c r="AY130" s="99">
        <f t="shared" si="152"/>
        <v>9.0852304586744417</v>
      </c>
      <c r="AZ130" s="99" t="str">
        <f t="shared" si="153"/>
        <v/>
      </c>
      <c r="BA130" s="99" t="str">
        <f t="shared" si="141"/>
        <v/>
      </c>
      <c r="BB130" s="99">
        <f t="shared" si="142"/>
        <v>5</v>
      </c>
      <c r="BC130" s="99">
        <f t="shared" si="154"/>
        <v>0</v>
      </c>
      <c r="BD130" s="99">
        <f t="shared" si="144"/>
        <v>0</v>
      </c>
      <c r="BE130" s="99">
        <f t="shared" si="145"/>
        <v>0</v>
      </c>
      <c r="BF130" s="99">
        <f t="shared" si="160"/>
        <v>0</v>
      </c>
      <c r="BG130" s="99">
        <f t="shared" si="147"/>
        <v>8.0091375641507074</v>
      </c>
      <c r="BH130" s="99" t="str">
        <f t="shared" si="148"/>
        <v/>
      </c>
      <c r="BI130" s="99" t="str">
        <f t="shared" si="149"/>
        <v/>
      </c>
      <c r="BJ130" s="99">
        <f t="shared" si="150"/>
        <v>5</v>
      </c>
      <c r="BM130" s="159">
        <f>IF('Indoor hotspot DL'!E45&lt;&gt;"", INDEX('Indoor hotspot DL'!E45:L45, MATCH(5,'Indoor hotspot DL'!E45:L45,-1)), "")</f>
        <v>5.8956</v>
      </c>
      <c r="BN130" s="159">
        <f>IF('Indoor hotspot DL'!E45&lt;&gt;"", INDEX('Indoor hotspot DL'!E45:L45, MATCH(5,'Indoor hotspot DL'!E45:L45,-1)+1), "")</f>
        <v>2.8834</v>
      </c>
      <c r="BO130" s="159">
        <f>IF('Indoor hotspot DL'!E45&lt;&gt;"", INDEX('Indoor hotspot DL'!E$5:L$5, MATCH(5,'Indoor hotspot DL'!E45:L45,-1)), "")</f>
        <v>15</v>
      </c>
      <c r="BP130" s="159"/>
      <c r="BQ130" s="159"/>
      <c r="BR130" s="159"/>
      <c r="BS130" s="159">
        <f>IF('Indoor hotspot DL'!N45&lt;&gt;"", INDEX('Indoor hotspot DL'!N45:U45, MATCH(5,'Indoor hotspot DL'!N45:U45,-1)), "")</f>
        <v>5.9029999999999996</v>
      </c>
      <c r="BT130" s="159">
        <f>IF('Indoor hotspot DL'!N45&lt;&gt;"", INDEX('Indoor hotspot DL'!N45:U45, MATCH(5,'Indoor hotspot DL'!N45:U45,-1)+1), "")</f>
        <v>2.8923000000000001</v>
      </c>
      <c r="BU130" s="159">
        <f>IF('Indoor hotspot DL'!N45&lt;&gt;"", INDEX('Indoor hotspot DL'!N$5:U$5, MATCH(5,'Indoor hotspot DL'!N45:U45,-1)), "")</f>
        <v>15</v>
      </c>
      <c r="BW130" s="159"/>
      <c r="BX130" s="159"/>
      <c r="BY130" s="159"/>
      <c r="BZ130" s="159"/>
      <c r="CA130" s="159"/>
      <c r="CB130" s="159"/>
      <c r="CC130" s="159"/>
      <c r="CD130" s="159"/>
      <c r="CE130" s="159"/>
      <c r="CG130" s="159"/>
      <c r="CH130" s="159"/>
      <c r="CI130" s="159"/>
      <c r="CJ130" s="159"/>
      <c r="CK130" s="159"/>
      <c r="CL130" s="159"/>
      <c r="CM130" s="159"/>
      <c r="CN130" s="159"/>
      <c r="CO130" s="159"/>
      <c r="CQ130" s="159">
        <f>IF('Dense Urban DL'!E45&lt;&gt;"", IF('Dense Urban DL'!E45&lt;=5, 'Dense Urban DL'!E45, INDEX('Dense Urban DL'!E45:L45, MATCH(5,'Dense Urban DL'!E45:L45,-1))), "")</f>
        <v>4.7504999999999997</v>
      </c>
      <c r="CR130" s="159">
        <f>IF('Dense Urban DL'!E45&lt;&gt;"", IF('Dense Urban DL'!E45&lt;=5, 'Dense Urban DL'!E45, INDEX('Dense Urban DL'!E45:L45, MATCH(5,'Dense Urban DL'!E45:L45,-1)+1)), "")</f>
        <v>4.7504999999999997</v>
      </c>
      <c r="CS130" s="159">
        <f>IF('Dense Urban DL'!E45&lt;&gt;"", IF('Dense Urban DL'!E45&lt;=5, 'Dense Urban DL'!E$5, INDEX('Dense Urban DL'!E$5:L$5, MATCH(5,'Dense Urban DL'!E45:L45,-1))), "")</f>
        <v>5</v>
      </c>
      <c r="CT130" s="159"/>
      <c r="CU130" s="159"/>
      <c r="CV130" s="159"/>
      <c r="CW130" s="159">
        <f>IF('Dense Urban DL'!N45&lt;&gt;"", IF('Dense Urban DL'!N45&lt;=5, 'Dense Urban DL'!N45, INDEX('Dense Urban DL'!N45:U45, MATCH(5,'Dense Urban DL'!N45:U45,-1))), "")</f>
        <v>4.5437000000000003</v>
      </c>
      <c r="CX130" s="159">
        <f>IF('Dense Urban DL'!N45&lt;&gt;"", IF('Dense Urban DL'!N45&lt;=5, 'Dense Urban DL'!N45, INDEX('Dense Urban DL'!N45:U45, MATCH(5,'Dense Urban DL'!N45:U45,-1)+1)), "")</f>
        <v>4.5437000000000003</v>
      </c>
      <c r="CY130" s="159">
        <f>IF('Dense Urban DL'!N45&lt;&gt;"", IF('Dense Urban DL'!N45&lt;=5, 'Dense Urban DL'!N$5, INDEX('Dense Urban DL'!N$5:U$5, MATCH(5,'Dense Urban DL'!N45:U45,-1))), "")</f>
        <v>5</v>
      </c>
      <c r="DB130" s="159">
        <f>IF('Indoor hotspot UL'!E45&lt;&gt;"", IF('Indoor hotspot UL'!E45&lt;=5, 'Indoor hotspot UL'!E45, INDEX('Indoor hotspot UL'!E45:L45, MATCH(5,'Indoor hotspot UL'!E45:L45,-1))), "")</f>
        <v>8.6427999999999994</v>
      </c>
      <c r="DC130" s="159">
        <f>IF('Indoor hotspot UL'!E45&lt;&gt;"", IF('Indoor hotspot UL'!E45&lt;=5, 'Indoor hotspot UL'!E45, INDEX('Indoor hotspot UL'!E45:L45, MATCH(5,'Indoor hotspot UL'!E45:L45,-1)+1)), "")</f>
        <v>4.1843000000000004</v>
      </c>
      <c r="DD130" s="159">
        <f>IF('Indoor hotspot UL'!E45&lt;&gt;"", IF('Indoor hotspot UL'!E45&lt;=5, 'Indoor hotspot UL'!E$5, INDEX('Indoor hotspot UL'!E$5:L$5, MATCH(5,'Indoor hotspot UL'!E45:L45,-1))), "")</f>
        <v>5</v>
      </c>
      <c r="DE130" s="159"/>
      <c r="DF130" s="159"/>
      <c r="DG130" s="159"/>
      <c r="DH130" s="159">
        <f>IF('Indoor hotspot UL'!N45&lt;&gt;"", IF('Indoor hotspot UL'!N45&lt;=5, 'Indoor hotspot UL'!N45, INDEX('Indoor hotspot UL'!N45:U45, MATCH(5,'Indoor hotspot UL'!N45:U45,-1))), "")</f>
        <v>7.4039999999999999</v>
      </c>
      <c r="DI130" s="159">
        <f>IF('Indoor hotspot UL'!N45&lt;&gt;"", IF('Indoor hotspot UL'!N45&lt;=5, 'Indoor hotspot UL'!N45, INDEX('Indoor hotspot UL'!N45:U45, MATCH(5,'Indoor hotspot UL'!N45:U45,-1)+1)), "")</f>
        <v>3.4095</v>
      </c>
      <c r="DJ130" s="159">
        <f>IF('Indoor hotspot UL'!N45&lt;&gt;"", IF('Indoor hotspot UL'!N45&lt;=5, 'Indoor hotspot UL'!N$5, INDEX('Indoor hotspot UL'!N$5:U$5, MATCH(5,'Indoor hotspot UL'!N45:U45,-1))), "")</f>
        <v>5</v>
      </c>
      <c r="DL130" s="159"/>
      <c r="DM130" s="159"/>
      <c r="DN130" s="159"/>
      <c r="DO130" s="159"/>
      <c r="DP130" s="159"/>
      <c r="DQ130" s="159"/>
      <c r="DR130" s="159"/>
      <c r="DS130" s="159"/>
      <c r="DT130" s="159"/>
      <c r="DV130" s="159"/>
      <c r="DW130" s="159"/>
      <c r="DX130" s="159"/>
      <c r="DY130" s="159"/>
      <c r="DZ130" s="159"/>
      <c r="EA130" s="159"/>
      <c r="EB130" s="159"/>
      <c r="EC130" s="159"/>
      <c r="ED130" s="159"/>
      <c r="EF130" s="159">
        <f>IF('Dense Urban UL'!E45&lt;&gt;"", IF('Dense Urban UL'!E45&lt;=5, 'Dense Urban UL'!E45, INDEX('Dense Urban UL'!E45:L45, MATCH(5,'Dense Urban UL'!E45:L45,-1))), "")</f>
        <v>1.4798</v>
      </c>
      <c r="EG130" s="159">
        <f>IF('Dense Urban UL'!E45&lt;&gt;"", IF('Dense Urban UL'!E45&lt;=5, 'Dense Urban UL'!E45, INDEX('Dense Urban UL'!E45:L45, MATCH(5,'Dense Urban UL'!E45:L45,-1)+1)), "")</f>
        <v>1.4798</v>
      </c>
      <c r="EH130" s="159">
        <f>IF('Dense Urban UL'!E45&lt;&gt;"", IF('Dense Urban UL'!E45&lt;=5, 'Dense Urban UL'!E$5, INDEX('Dense Urban UL'!E$5:L$5, MATCH(5,'Dense Urban UL'!E45:L45,-1))), "")</f>
        <v>5</v>
      </c>
      <c r="EI130" s="159"/>
      <c r="EJ130" s="159"/>
      <c r="EK130" s="159"/>
      <c r="EL130" s="159">
        <f>IF('Dense Urban UL'!N45&lt;&gt;"", IF('Dense Urban UL'!N45&lt;=5, 'Dense Urban UL'!N45, INDEX('Dense Urban UL'!N45:U45, MATCH(5,'Dense Urban UL'!N45:U45,-1))), "")</f>
        <v>1.2051000000000001</v>
      </c>
      <c r="EM130" s="159">
        <f>IF('Dense Urban UL'!N45&lt;&gt;"", IF('Dense Urban UL'!N45&lt;=5, 'Dense Urban UL'!N45, INDEX('Dense Urban UL'!N45:U45, MATCH(5,'Dense Urban UL'!N45:U45,-1)+1)), "")</f>
        <v>1.2051000000000001</v>
      </c>
      <c r="EN130" s="159">
        <f>IF('Dense Urban UL'!N45&lt;&gt;"", IF('Dense Urban UL'!N45&lt;=5, 'Dense Urban UL'!N$5, INDEX('Dense Urban UL'!N$5:U$5, MATCH(5,'Dense Urban UL'!N45:U45,-1))), "")</f>
        <v>5</v>
      </c>
    </row>
    <row r="131" spans="2:144" s="55" customFormat="1" x14ac:dyDescent="0.15">
      <c r="B131" s="232"/>
      <c r="C131" s="148" t="s">
        <v>99</v>
      </c>
      <c r="D131" s="192">
        <f t="shared" si="163"/>
        <v>13.902117341954279</v>
      </c>
      <c r="E131" s="193"/>
      <c r="F131" s="194">
        <f t="shared" si="162"/>
        <v>13.903707857168287</v>
      </c>
      <c r="G131" s="195"/>
      <c r="H131" s="196"/>
      <c r="I131" s="197"/>
      <c r="J131" s="195"/>
      <c r="K131" s="196"/>
      <c r="L131" s="198"/>
      <c r="M131" s="192">
        <f t="shared" si="131"/>
        <v>5</v>
      </c>
      <c r="N131" s="193"/>
      <c r="O131" s="194">
        <f t="shared" si="132"/>
        <v>5</v>
      </c>
      <c r="P131" s="189">
        <f t="array" ref="P131">IF(MAX(IF(ISERROR(AL131:AO131),"",AL131:AO131))=0, "", MAX(IF(ISERROR(AL131:AO131),"",AL131:AO131)))</f>
        <v>13.902117341954279</v>
      </c>
      <c r="Q131" s="190" t="str">
        <f t="array" ref="Q131">IF(MAX(IF(ISERROR(AP131:AS131),"",AP131:AS131))=0, "", MAX(IF(ISERROR(AP131:AS131),"",AP131:AS131)))</f>
        <v/>
      </c>
      <c r="R131" s="191">
        <f t="array" ref="R131">IF(MAX(IF(ISERROR(AT131:AW131),"",AT131:AW131))=0, "", MAX(IF(ISERROR(AT131:AW131),"",AT131:AW131)))</f>
        <v>13.903707857168287</v>
      </c>
      <c r="T131" s="232"/>
      <c r="U131" s="148" t="s">
        <v>99</v>
      </c>
      <c r="V131" s="189">
        <f t="shared" si="156"/>
        <v>13.062115253958122</v>
      </c>
      <c r="W131" s="193"/>
      <c r="X131" s="191">
        <f t="shared" si="133"/>
        <v>12.772357908893017</v>
      </c>
      <c r="Y131" s="189" t="str">
        <f t="shared" si="157"/>
        <v/>
      </c>
      <c r="Z131" s="193"/>
      <c r="AA131" s="217" t="str">
        <f t="shared" si="158"/>
        <v/>
      </c>
      <c r="AB131" s="189" t="str">
        <f t="shared" si="151"/>
        <v/>
      </c>
      <c r="AC131" s="193"/>
      <c r="AD131" s="191" t="str">
        <f t="shared" si="136"/>
        <v/>
      </c>
      <c r="AE131" s="189" t="e">
        <f t="shared" si="159"/>
        <v>#N/A</v>
      </c>
      <c r="AF131" s="193"/>
      <c r="AG131" s="191" t="e">
        <f t="shared" si="161"/>
        <v>#N/A</v>
      </c>
      <c r="AH131" s="189">
        <f t="array" ref="AH131">IF(MAX(IF(ISERROR(AY131:BB131),"",AY131:BB131))=0, "", MAX(IF(ISERROR(AY131:BB131),"",AY131:BB131)))</f>
        <v>13.062115253958122</v>
      </c>
      <c r="AI131" s="190" t="str">
        <f t="array" ref="AI131">IF(MAX(IF(ISERROR(BC131:BF131),"",BC131:BF131))=0, "", MAX(IF(ISERROR(BC131:BF131),"",BC131:BF131)))</f>
        <v/>
      </c>
      <c r="AJ131" s="191">
        <f t="array" ref="AJ131">IF(MAX(IF(ISERROR(BG131:BJ131),"",BG131:BJ131))=0, "", MAX(IF(ISERROR(BG131:BJ131),"",BG131:BJ131)))</f>
        <v>12.772357908893017</v>
      </c>
      <c r="AK131" s="226"/>
      <c r="AL131" s="99">
        <f t="shared" si="117"/>
        <v>13.902117341954279</v>
      </c>
      <c r="AM131" s="99">
        <f t="shared" si="118"/>
        <v>0</v>
      </c>
      <c r="AN131" s="99">
        <f t="shared" si="119"/>
        <v>0</v>
      </c>
      <c r="AO131" s="99">
        <f t="shared" si="120"/>
        <v>5</v>
      </c>
      <c r="AP131" s="99">
        <f t="shared" si="121"/>
        <v>0</v>
      </c>
      <c r="AQ131" s="99">
        <f t="shared" si="122"/>
        <v>0</v>
      </c>
      <c r="AR131" s="99">
        <f t="shared" si="123"/>
        <v>0</v>
      </c>
      <c r="AS131" s="99">
        <f t="shared" si="124"/>
        <v>0</v>
      </c>
      <c r="AT131" s="99">
        <f t="shared" si="125"/>
        <v>13.903707857168287</v>
      </c>
      <c r="AU131" s="99">
        <f t="shared" si="126"/>
        <v>0</v>
      </c>
      <c r="AV131" s="99">
        <f t="shared" si="127"/>
        <v>0</v>
      </c>
      <c r="AW131" s="99">
        <f t="shared" si="128"/>
        <v>5</v>
      </c>
      <c r="AX131" s="99"/>
      <c r="AY131" s="99">
        <f t="shared" si="152"/>
        <v>13.062115253958122</v>
      </c>
      <c r="AZ131" s="99" t="str">
        <f t="shared" si="153"/>
        <v/>
      </c>
      <c r="BA131" s="99" t="str">
        <f t="shared" si="141"/>
        <v/>
      </c>
      <c r="BB131" s="99" t="e">
        <f t="shared" si="142"/>
        <v>#N/A</v>
      </c>
      <c r="BC131" s="99">
        <f t="shared" si="154"/>
        <v>0</v>
      </c>
      <c r="BD131" s="99">
        <f t="shared" si="144"/>
        <v>0</v>
      </c>
      <c r="BE131" s="99">
        <f t="shared" si="145"/>
        <v>0</v>
      </c>
      <c r="BF131" s="99">
        <f t="shared" si="160"/>
        <v>0</v>
      </c>
      <c r="BG131" s="99">
        <f t="shared" si="147"/>
        <v>12.772357908893017</v>
      </c>
      <c r="BH131" s="99" t="str">
        <f t="shared" si="148"/>
        <v/>
      </c>
      <c r="BI131" s="99" t="str">
        <f t="shared" si="149"/>
        <v/>
      </c>
      <c r="BJ131" s="99" t="e">
        <f t="shared" si="150"/>
        <v>#N/A</v>
      </c>
      <c r="BM131" s="159">
        <f>IF('Indoor hotspot DL'!E46&lt;&gt;"", INDEX('Indoor hotspot DL'!E46:L46, MATCH(5,'Indoor hotspot DL'!E46:L46,-1)), "")</f>
        <v>13.787100000000001</v>
      </c>
      <c r="BN131" s="159">
        <f>IF('Indoor hotspot DL'!E46&lt;&gt;"", INDEX('Indoor hotspot DL'!E46:L46, MATCH(5,'Indoor hotspot DL'!E46:L46,-1)+1), "")</f>
        <v>2.5276999999999998</v>
      </c>
      <c r="BO131" s="159">
        <f>IF('Indoor hotspot DL'!E46&lt;&gt;"", INDEX('Indoor hotspot DL'!E$5:L$5, MATCH(5,'Indoor hotspot DL'!E46:L46,-1)), "")</f>
        <v>10</v>
      </c>
      <c r="BP131" s="159"/>
      <c r="BQ131" s="159"/>
      <c r="BR131" s="159"/>
      <c r="BS131" s="159">
        <f>IF('Indoor hotspot DL'!N46&lt;&gt;"", INDEX('Indoor hotspot DL'!N46:U46, MATCH(5,'Indoor hotspot DL'!N46:U46,-1)), "")</f>
        <v>13.7721</v>
      </c>
      <c r="BT131" s="159">
        <f>IF('Indoor hotspot DL'!N46&lt;&gt;"", INDEX('Indoor hotspot DL'!N46:U46, MATCH(5,'Indoor hotspot DL'!N46:U46,-1)+1), "")</f>
        <v>2.5365000000000002</v>
      </c>
      <c r="BU131" s="159">
        <f>IF('Indoor hotspot DL'!N46&lt;&gt;"", INDEX('Indoor hotspot DL'!N$5:U$5, MATCH(5,'Indoor hotspot DL'!N46:U46,-1)), "")</f>
        <v>10</v>
      </c>
      <c r="BW131" s="159"/>
      <c r="BX131" s="159"/>
      <c r="BY131" s="159"/>
      <c r="BZ131" s="159"/>
      <c r="CA131" s="159"/>
      <c r="CB131" s="159"/>
      <c r="CC131" s="159"/>
      <c r="CD131" s="159"/>
      <c r="CE131" s="159"/>
      <c r="CG131" s="159"/>
      <c r="CH131" s="159"/>
      <c r="CI131" s="159"/>
      <c r="CJ131" s="159"/>
      <c r="CK131" s="159"/>
      <c r="CL131" s="159"/>
      <c r="CM131" s="159"/>
      <c r="CN131" s="159"/>
      <c r="CO131" s="159"/>
      <c r="CQ131" s="159">
        <f>IF('Dense Urban DL'!E46&lt;&gt;"", IF('Dense Urban DL'!E46&lt;=5, 'Dense Urban DL'!E46, INDEX('Dense Urban DL'!E46:L46, MATCH(5,'Dense Urban DL'!E46:L46,-1))), "")</f>
        <v>3.3472</v>
      </c>
      <c r="CR131" s="159">
        <f>IF('Dense Urban DL'!E46&lt;&gt;"", IF('Dense Urban DL'!E46&lt;=5, 'Dense Urban DL'!E46, INDEX('Dense Urban DL'!E46:L46, MATCH(5,'Dense Urban DL'!E46:L46,-1)+1)), "")</f>
        <v>3.3472</v>
      </c>
      <c r="CS131" s="159">
        <f>IF('Dense Urban DL'!E46&lt;&gt;"", IF('Dense Urban DL'!E46&lt;=5, 'Dense Urban DL'!E$5, INDEX('Dense Urban DL'!E$5:L$5, MATCH(5,'Dense Urban DL'!E46:L46,-1))), "")</f>
        <v>5</v>
      </c>
      <c r="CT131" s="159"/>
      <c r="CU131" s="159"/>
      <c r="CV131" s="159"/>
      <c r="CW131" s="159">
        <f>IF('Dense Urban DL'!N46&lt;&gt;"", IF('Dense Urban DL'!N46&lt;=5, 'Dense Urban DL'!N46, INDEX('Dense Urban DL'!N46:U46, MATCH(5,'Dense Urban DL'!N46:U46,-1))), "")</f>
        <v>2.2530000000000001</v>
      </c>
      <c r="CX131" s="159">
        <f>IF('Dense Urban DL'!N46&lt;&gt;"", IF('Dense Urban DL'!N46&lt;=5, 'Dense Urban DL'!N46, INDEX('Dense Urban DL'!N46:U46, MATCH(5,'Dense Urban DL'!N46:U46,-1)+1)), "")</f>
        <v>2.2530000000000001</v>
      </c>
      <c r="CY131" s="159">
        <f>IF('Dense Urban DL'!N46&lt;&gt;"", IF('Dense Urban DL'!N46&lt;=5, 'Dense Urban DL'!N$5, INDEX('Dense Urban DL'!N$5:U$5, MATCH(5,'Dense Urban DL'!N46:U46,-1))), "")</f>
        <v>5</v>
      </c>
      <c r="DB131" s="159">
        <f>IF('Indoor hotspot UL'!E46&lt;&gt;"", IF('Indoor hotspot UL'!E46&lt;=5, 'Indoor hotspot UL'!E46, INDEX('Indoor hotspot UL'!E46:L46, MATCH(5,'Indoor hotspot UL'!E46:L46,-1))), "")</f>
        <v>10.949199999999999</v>
      </c>
      <c r="DC131" s="159">
        <f>IF('Indoor hotspot UL'!E46&lt;&gt;"", IF('Indoor hotspot UL'!E46&lt;=5, 'Indoor hotspot UL'!E46, INDEX('Indoor hotspot UL'!E46:L46, MATCH(5,'Indoor hotspot UL'!E46:L46,-1)+1)), "")</f>
        <v>1.2350000000000001</v>
      </c>
      <c r="DD131" s="159">
        <f>IF('Indoor hotspot UL'!E46&lt;&gt;"", IF('Indoor hotspot UL'!E46&lt;=5, 'Indoor hotspot UL'!E$5, INDEX('Indoor hotspot UL'!E$5:L$5, MATCH(5,'Indoor hotspot UL'!E46:L46,-1))), "")</f>
        <v>10</v>
      </c>
      <c r="DE131" s="159"/>
      <c r="DF131" s="159"/>
      <c r="DG131" s="159"/>
      <c r="DH131" s="159">
        <f>IF('Indoor hotspot UL'!N46&lt;&gt;"", IF('Indoor hotspot UL'!N46&lt;=5, 'Indoor hotspot UL'!N46, INDEX('Indoor hotspot UL'!N46:U46, MATCH(5,'Indoor hotspot UL'!N46:U46,-1))), "")</f>
        <v>9.8651</v>
      </c>
      <c r="DI131" s="159">
        <f>IF('Indoor hotspot UL'!N46&lt;&gt;"", IF('Indoor hotspot UL'!N46&lt;=5, 'Indoor hotspot UL'!N46, INDEX('Indoor hotspot UL'!N46:U46, MATCH(5,'Indoor hotspot UL'!N46:U46,-1)+1)), "")</f>
        <v>1.0908</v>
      </c>
      <c r="DJ131" s="159">
        <f>IF('Indoor hotspot UL'!N46&lt;&gt;"", IF('Indoor hotspot UL'!N46&lt;=5, 'Indoor hotspot UL'!N$5, INDEX('Indoor hotspot UL'!N$5:U$5, MATCH(5,'Indoor hotspot UL'!N46:U46,-1))), "")</f>
        <v>10</v>
      </c>
      <c r="DL131" s="159"/>
      <c r="DM131" s="159"/>
      <c r="DN131" s="159"/>
      <c r="DO131" s="159"/>
      <c r="DP131" s="159"/>
      <c r="DQ131" s="159"/>
      <c r="DR131" s="159"/>
      <c r="DS131" s="159"/>
      <c r="DT131" s="159"/>
      <c r="DV131" s="159"/>
      <c r="DW131" s="159"/>
      <c r="DX131" s="159"/>
      <c r="DY131" s="159"/>
      <c r="DZ131" s="159"/>
      <c r="EA131" s="159"/>
      <c r="EB131" s="159"/>
      <c r="EC131" s="159"/>
      <c r="ED131" s="159"/>
      <c r="EF131" s="159" t="e">
        <f>IF('Dense Urban UL'!E46&lt;&gt;"", IF('Dense Urban UL'!E46&lt;=5, 'Dense Urban UL'!E46, INDEX('Dense Urban UL'!E46:L46, MATCH(5,'Dense Urban UL'!E46:L46,-1))), "")</f>
        <v>#N/A</v>
      </c>
      <c r="EG131" s="159" t="e">
        <f>IF('Dense Urban UL'!E46&lt;&gt;"", IF('Dense Urban UL'!E46&lt;=5, 'Dense Urban UL'!E46, INDEX('Dense Urban UL'!E46:L46, MATCH(5,'Dense Urban UL'!E46:L46,-1)+1)), "")</f>
        <v>#N/A</v>
      </c>
      <c r="EH131" s="159" t="e">
        <f>IF('Dense Urban UL'!E46&lt;&gt;"", IF('Dense Urban UL'!E46&lt;=5, 'Dense Urban UL'!E$5, INDEX('Dense Urban UL'!E$5:L$5, MATCH(5,'Dense Urban UL'!E46:L46,-1))), "")</f>
        <v>#N/A</v>
      </c>
      <c r="EI131" s="159"/>
      <c r="EJ131" s="159"/>
      <c r="EK131" s="159"/>
      <c r="EL131" s="159" t="e">
        <f>IF('Dense Urban UL'!N46&lt;&gt;"", IF('Dense Urban UL'!N46&lt;=5, 'Dense Urban UL'!N46, INDEX('Dense Urban UL'!N46:U46, MATCH(5,'Dense Urban UL'!N46:U46,-1))), "")</f>
        <v>#N/A</v>
      </c>
      <c r="EM131" s="159" t="e">
        <f>IF('Dense Urban UL'!N46&lt;&gt;"", IF('Dense Urban UL'!N46&lt;=5, 'Dense Urban UL'!N46, INDEX('Dense Urban UL'!N46:U46, MATCH(5,'Dense Urban UL'!N46:U46,-1)+1)), "")</f>
        <v>#N/A</v>
      </c>
      <c r="EN131" s="159" t="e">
        <f>IF('Dense Urban UL'!N46&lt;&gt;"", IF('Dense Urban UL'!N46&lt;=5, 'Dense Urban UL'!N$5, INDEX('Dense Urban UL'!N$5:U$5, MATCH(5,'Dense Urban UL'!N46:U46,-1))), "")</f>
        <v>#N/A</v>
      </c>
    </row>
    <row r="132" spans="2:144" s="55" customFormat="1" x14ac:dyDescent="0.15">
      <c r="B132" s="232" t="s">
        <v>82</v>
      </c>
      <c r="C132" s="148" t="s">
        <v>98</v>
      </c>
      <c r="D132" s="199">
        <f t="shared" si="163"/>
        <v>8.1999999999999993</v>
      </c>
      <c r="E132" s="200"/>
      <c r="F132" s="201">
        <f t="shared" si="162"/>
        <v>9.2814371257485035</v>
      </c>
      <c r="G132" s="195"/>
      <c r="H132" s="196"/>
      <c r="I132" s="197"/>
      <c r="J132" s="195"/>
      <c r="K132" s="196"/>
      <c r="L132" s="198"/>
      <c r="M132" s="192">
        <f t="shared" si="131"/>
        <v>5</v>
      </c>
      <c r="N132" s="193"/>
      <c r="O132" s="194">
        <f t="shared" si="132"/>
        <v>5</v>
      </c>
      <c r="P132" s="189">
        <f t="array" ref="P132">IF(MAX(IF(ISERROR(AL132:AO132),"",AL132:AO132))=0, "", MAX(IF(ISERROR(AL132:AO132),"",AL132:AO132)))</f>
        <v>8.1999999999999993</v>
      </c>
      <c r="Q132" s="190" t="str">
        <f t="array" ref="Q132">IF(MAX(IF(ISERROR(AP132:AS132),"",AP132:AS132))=0, "", MAX(IF(ISERROR(AP132:AS132),"",AP132:AS132)))</f>
        <v/>
      </c>
      <c r="R132" s="191">
        <f t="array" ref="R132">IF(MAX(IF(ISERROR(AT132:AW132),"",AT132:AW132))=0, "", MAX(IF(ISERROR(AT132:AW132),"",AT132:AW132)))</f>
        <v>9.2814371257485035</v>
      </c>
      <c r="T132" s="232" t="s">
        <v>82</v>
      </c>
      <c r="U132" s="148" t="s">
        <v>98</v>
      </c>
      <c r="V132" s="218">
        <f t="shared" si="156"/>
        <v>5</v>
      </c>
      <c r="W132" s="200"/>
      <c r="X132" s="219">
        <f t="shared" si="133"/>
        <v>5</v>
      </c>
      <c r="Y132" s="189" t="str">
        <f t="shared" si="157"/>
        <v/>
      </c>
      <c r="Z132" s="193"/>
      <c r="AA132" s="217" t="str">
        <f t="shared" si="158"/>
        <v/>
      </c>
      <c r="AB132" s="189" t="str">
        <f t="shared" si="151"/>
        <v/>
      </c>
      <c r="AC132" s="193"/>
      <c r="AD132" s="191" t="str">
        <f t="shared" si="136"/>
        <v/>
      </c>
      <c r="AE132" s="189">
        <f t="shared" si="159"/>
        <v>5</v>
      </c>
      <c r="AF132" s="193"/>
      <c r="AG132" s="191">
        <f t="shared" si="161"/>
        <v>5</v>
      </c>
      <c r="AH132" s="189">
        <f t="array" ref="AH132">IF(MAX(IF(ISERROR(AY132:BB132),"",AY132:BB132))=0, "", MAX(IF(ISERROR(AY132:BB132),"",AY132:BB132)))</f>
        <v>5</v>
      </c>
      <c r="AI132" s="190" t="str">
        <f t="array" ref="AI132">IF(MAX(IF(ISERROR(BC132:BF132),"",BC132:BF132))=0, "", MAX(IF(ISERROR(BC132:BF132),"",BC132:BF132)))</f>
        <v/>
      </c>
      <c r="AJ132" s="191">
        <f t="array" ref="AJ132">IF(MAX(IF(ISERROR(BG132:BJ132),"",BG132:BJ132))=0, "", MAX(IF(ISERROR(BG132:BJ132),"",BG132:BJ132)))</f>
        <v>5</v>
      </c>
      <c r="AL132" s="99">
        <f t="shared" si="117"/>
        <v>8.1999999999999993</v>
      </c>
      <c r="AM132" s="99">
        <f t="shared" si="118"/>
        <v>0</v>
      </c>
      <c r="AN132" s="99">
        <f t="shared" si="119"/>
        <v>0</v>
      </c>
      <c r="AO132" s="99">
        <f t="shared" si="120"/>
        <v>5</v>
      </c>
      <c r="AP132" s="99">
        <f t="shared" si="121"/>
        <v>0</v>
      </c>
      <c r="AQ132" s="99">
        <f t="shared" si="122"/>
        <v>0</v>
      </c>
      <c r="AR132" s="99">
        <f t="shared" si="123"/>
        <v>0</v>
      </c>
      <c r="AS132" s="99">
        <f t="shared" si="124"/>
        <v>0</v>
      </c>
      <c r="AT132" s="99">
        <f t="shared" si="125"/>
        <v>9.2814371257485035</v>
      </c>
      <c r="AU132" s="99">
        <f t="shared" si="126"/>
        <v>0</v>
      </c>
      <c r="AV132" s="99">
        <f t="shared" si="127"/>
        <v>0</v>
      </c>
      <c r="AW132" s="99">
        <f t="shared" si="128"/>
        <v>5</v>
      </c>
      <c r="AX132" s="99"/>
      <c r="AY132" s="99">
        <f t="shared" si="152"/>
        <v>5</v>
      </c>
      <c r="AZ132" s="99" t="str">
        <f t="shared" si="153"/>
        <v/>
      </c>
      <c r="BA132" s="99" t="str">
        <f t="shared" si="141"/>
        <v/>
      </c>
      <c r="BB132" s="99">
        <f t="shared" si="142"/>
        <v>5</v>
      </c>
      <c r="BC132" s="99">
        <f t="shared" si="154"/>
        <v>0</v>
      </c>
      <c r="BD132" s="99">
        <f t="shared" si="144"/>
        <v>0</v>
      </c>
      <c r="BE132" s="99">
        <f t="shared" si="145"/>
        <v>0</v>
      </c>
      <c r="BF132" s="99">
        <f t="shared" si="160"/>
        <v>0</v>
      </c>
      <c r="BG132" s="99">
        <f t="shared" si="147"/>
        <v>5</v>
      </c>
      <c r="BH132" s="99" t="str">
        <f t="shared" si="148"/>
        <v/>
      </c>
      <c r="BI132" s="99" t="str">
        <f t="shared" si="149"/>
        <v/>
      </c>
      <c r="BJ132" s="99">
        <f t="shared" si="150"/>
        <v>5</v>
      </c>
      <c r="BM132" s="159">
        <f>IF('Indoor hotspot DL'!E47&lt;&gt;"", INDEX('Indoor hotspot DL'!E47:L47, MATCH(5,'Indoor hotspot DL'!E47:L47,-1)), "")</f>
        <v>8.36</v>
      </c>
      <c r="BN132" s="159">
        <f>IF('Indoor hotspot DL'!E47&lt;&gt;"", INDEX('Indoor hotspot DL'!E47:L47, MATCH(5,'Indoor hotspot DL'!E47:L47,-1)+1), "")</f>
        <v>3.11</v>
      </c>
      <c r="BO132" s="159">
        <f>IF('Indoor hotspot DL'!E47&lt;&gt;"", INDEX('Indoor hotspot DL'!E$5:L$5, MATCH(5,'Indoor hotspot DL'!E47:L47,-1)), "")</f>
        <v>5</v>
      </c>
      <c r="BP132" s="159"/>
      <c r="BQ132" s="159"/>
      <c r="BR132" s="159"/>
      <c r="BS132" s="159">
        <f>IF('Indoor hotspot DL'!N47&lt;&gt;"", INDEX('Indoor hotspot DL'!N47:U47, MATCH(5,'Indoor hotspot DL'!N47:U47,-1)), "")</f>
        <v>7.86</v>
      </c>
      <c r="BT132" s="159">
        <f>IF('Indoor hotspot DL'!N47&lt;&gt;"", INDEX('Indoor hotspot DL'!N47:U47, MATCH(5,'Indoor hotspot DL'!N47:U47,-1)+1), "")</f>
        <v>4.5199999999999996</v>
      </c>
      <c r="BU132" s="159">
        <f>IF('Indoor hotspot DL'!N47&lt;&gt;"", INDEX('Indoor hotspot DL'!N$5:U$5, MATCH(5,'Indoor hotspot DL'!N47:U47,-1)), "")</f>
        <v>5</v>
      </c>
      <c r="BW132" s="159"/>
      <c r="BX132" s="159"/>
      <c r="BY132" s="159"/>
      <c r="BZ132" s="159"/>
      <c r="CA132" s="159"/>
      <c r="CB132" s="159"/>
      <c r="CC132" s="159"/>
      <c r="CD132" s="159"/>
      <c r="CE132" s="159"/>
      <c r="CG132" s="159"/>
      <c r="CH132" s="159"/>
      <c r="CI132" s="159"/>
      <c r="CJ132" s="159"/>
      <c r="CK132" s="159"/>
      <c r="CL132" s="159"/>
      <c r="CM132" s="159"/>
      <c r="CN132" s="159"/>
      <c r="CO132" s="159"/>
      <c r="CQ132" s="159">
        <f>IF('Dense Urban DL'!E47&lt;&gt;"", IF('Dense Urban DL'!E47&lt;=5, 'Dense Urban DL'!E47, INDEX('Dense Urban DL'!E47:L47, MATCH(5,'Dense Urban DL'!E47:L47,-1))), "")</f>
        <v>3.79</v>
      </c>
      <c r="CR132" s="159">
        <f>IF('Dense Urban DL'!E47&lt;&gt;"", IF('Dense Urban DL'!E47&lt;=5, 'Dense Urban DL'!E47, INDEX('Dense Urban DL'!E47:L47, MATCH(5,'Dense Urban DL'!E47:L47,-1)+1)), "")</f>
        <v>3.79</v>
      </c>
      <c r="CS132" s="159">
        <f>IF('Dense Urban DL'!E47&lt;&gt;"", IF('Dense Urban DL'!E47&lt;=5, 'Dense Urban DL'!E$5, INDEX('Dense Urban DL'!E$5:L$5, MATCH(5,'Dense Urban DL'!E47:L47,-1))), "")</f>
        <v>5</v>
      </c>
      <c r="CT132" s="159"/>
      <c r="CU132" s="159"/>
      <c r="CV132" s="159"/>
      <c r="CW132" s="159">
        <f>IF('Dense Urban DL'!N47&lt;&gt;"", IF('Dense Urban DL'!N47&lt;=5, 'Dense Urban DL'!N47, INDEX('Dense Urban DL'!N47:U47, MATCH(5,'Dense Urban DL'!N47:U47,-1))), "")</f>
        <v>3.33</v>
      </c>
      <c r="CX132" s="159">
        <f>IF('Dense Urban DL'!N47&lt;&gt;"", IF('Dense Urban DL'!N47&lt;=5, 'Dense Urban DL'!N47, INDEX('Dense Urban DL'!N47:U47, MATCH(5,'Dense Urban DL'!N47:U47,-1)+1)), "")</f>
        <v>3.33</v>
      </c>
      <c r="CY132" s="159">
        <f>IF('Dense Urban DL'!N47&lt;&gt;"", IF('Dense Urban DL'!N47&lt;=5, 'Dense Urban DL'!N$5, INDEX('Dense Urban DL'!N$5:U$5, MATCH(5,'Dense Urban DL'!N47:U47,-1))), "")</f>
        <v>5</v>
      </c>
      <c r="DB132" s="159">
        <f>IF('Indoor hotspot UL'!E47&lt;&gt;"", IF('Indoor hotspot UL'!E47&lt;=5, 'Indoor hotspot UL'!E47, INDEX('Indoor hotspot UL'!E47:L47, MATCH(5,'Indoor hotspot UL'!E47:L47,-1))), "")</f>
        <v>3.49</v>
      </c>
      <c r="DC132" s="159">
        <f>IF('Indoor hotspot UL'!E47&lt;&gt;"", IF('Indoor hotspot UL'!E47&lt;=5, 'Indoor hotspot UL'!E47, INDEX('Indoor hotspot UL'!E47:L47, MATCH(5,'Indoor hotspot UL'!E47:L47,-1)+1)), "")</f>
        <v>3.49</v>
      </c>
      <c r="DD132" s="159">
        <f>IF('Indoor hotspot UL'!E47&lt;&gt;"", IF('Indoor hotspot UL'!E47&lt;=5, 'Indoor hotspot UL'!E$5, INDEX('Indoor hotspot UL'!E$5:L$5, MATCH(5,'Indoor hotspot UL'!E47:L47,-1))), "")</f>
        <v>5</v>
      </c>
      <c r="DE132" s="159"/>
      <c r="DF132" s="159"/>
      <c r="DG132" s="159"/>
      <c r="DH132" s="159">
        <f>IF('Indoor hotspot UL'!N47&lt;&gt;"", IF('Indoor hotspot UL'!N47&lt;=5, 'Indoor hotspot UL'!N47, INDEX('Indoor hotspot UL'!N47:U47, MATCH(5,'Indoor hotspot UL'!N47:U47,-1))), "")</f>
        <v>2.83</v>
      </c>
      <c r="DI132" s="159">
        <f>IF('Indoor hotspot UL'!N47&lt;&gt;"", IF('Indoor hotspot UL'!N47&lt;=5, 'Indoor hotspot UL'!N47, INDEX('Indoor hotspot UL'!N47:U47, MATCH(5,'Indoor hotspot UL'!N47:U47,-1)+1)), "")</f>
        <v>2.83</v>
      </c>
      <c r="DJ132" s="159">
        <f>IF('Indoor hotspot UL'!N47&lt;&gt;"", IF('Indoor hotspot UL'!N47&lt;=5, 'Indoor hotspot UL'!N$5, INDEX('Indoor hotspot UL'!N$5:U$5, MATCH(5,'Indoor hotspot UL'!N47:U47,-1))), "")</f>
        <v>5</v>
      </c>
      <c r="DL132" s="159"/>
      <c r="DM132" s="159"/>
      <c r="DN132" s="159"/>
      <c r="DO132" s="159"/>
      <c r="DP132" s="159"/>
      <c r="DQ132" s="159"/>
      <c r="DR132" s="159"/>
      <c r="DS132" s="159"/>
      <c r="DT132" s="159"/>
      <c r="DV132" s="159"/>
      <c r="DW132" s="159"/>
      <c r="DX132" s="159"/>
      <c r="DY132" s="159"/>
      <c r="DZ132" s="159"/>
      <c r="EA132" s="159"/>
      <c r="EB132" s="159"/>
      <c r="EC132" s="159"/>
      <c r="ED132" s="159"/>
      <c r="EF132" s="159">
        <f>IF('Dense Urban UL'!E47&lt;&gt;"", IF('Dense Urban UL'!E47&lt;=5, 'Dense Urban UL'!E47, INDEX('Dense Urban UL'!E47:L47, MATCH(5,'Dense Urban UL'!E47:L47,-1))), "")</f>
        <v>1.02</v>
      </c>
      <c r="EG132" s="159">
        <f>IF('Dense Urban UL'!E47&lt;&gt;"", IF('Dense Urban UL'!E47&lt;=5, 'Dense Urban UL'!E47, INDEX('Dense Urban UL'!E47:L47, MATCH(5,'Dense Urban UL'!E47:L47,-1)+1)), "")</f>
        <v>1.02</v>
      </c>
      <c r="EH132" s="159">
        <f>IF('Dense Urban UL'!E47&lt;&gt;"", IF('Dense Urban UL'!E47&lt;=5, 'Dense Urban UL'!E$5, INDEX('Dense Urban UL'!E$5:L$5, MATCH(5,'Dense Urban UL'!E47:L47,-1))), "")</f>
        <v>5</v>
      </c>
      <c r="EI132" s="159"/>
      <c r="EJ132" s="159"/>
      <c r="EK132" s="159"/>
      <c r="EL132" s="159">
        <f>IF('Dense Urban UL'!N47&lt;&gt;"", IF('Dense Urban UL'!N47&lt;=5, 'Dense Urban UL'!N47, INDEX('Dense Urban UL'!N47:U47, MATCH(5,'Dense Urban UL'!N47:U47,-1))), "")</f>
        <v>0.75</v>
      </c>
      <c r="EM132" s="159">
        <f>IF('Dense Urban UL'!N47&lt;&gt;"", IF('Dense Urban UL'!N47&lt;=5, 'Dense Urban UL'!N47, INDEX('Dense Urban UL'!N47:U47, MATCH(5,'Dense Urban UL'!N47:U47,-1)+1)), "")</f>
        <v>0.75</v>
      </c>
      <c r="EN132" s="159">
        <f>IF('Dense Urban UL'!N47&lt;&gt;"", IF('Dense Urban UL'!N47&lt;=5, 'Dense Urban UL'!N$5, INDEX('Dense Urban UL'!N$5:U$5, MATCH(5,'Dense Urban UL'!N47:U47,-1))), "")</f>
        <v>5</v>
      </c>
    </row>
    <row r="133" spans="2:144" s="55" customFormat="1" ht="14.25" thickBot="1" x14ac:dyDescent="0.2">
      <c r="B133" s="232"/>
      <c r="C133" s="148" t="s">
        <v>99</v>
      </c>
      <c r="D133" s="202">
        <f t="shared" si="163"/>
        <v>17.149532710280376</v>
      </c>
      <c r="E133" s="203"/>
      <c r="F133" s="201">
        <f>IF(BU133&lt;&gt;"", BU133+5*(BS133-5)/(BS133-BT133), "")</f>
        <v>17.923299565846598</v>
      </c>
      <c r="G133" s="195"/>
      <c r="H133" s="196"/>
      <c r="I133" s="197"/>
      <c r="J133" s="195"/>
      <c r="K133" s="196"/>
      <c r="L133" s="198"/>
      <c r="M133" s="204">
        <f t="shared" si="131"/>
        <v>5</v>
      </c>
      <c r="N133" s="205"/>
      <c r="O133" s="206" t="e">
        <f t="shared" si="132"/>
        <v>#N/A</v>
      </c>
      <c r="P133" s="189">
        <f t="array" ref="P133">IF(MAX(IF(ISERROR(AL133:AO133),"",AL133:AO133))=0, "", MAX(IF(ISERROR(AL133:AO133),"",AL133:AO133)))</f>
        <v>17.149532710280376</v>
      </c>
      <c r="Q133" s="190" t="str">
        <f t="array" ref="Q133">IF(MAX(IF(ISERROR(AP133:AS133),"",AP133:AS133))=0, "", MAX(IF(ISERROR(AP133:AS133),"",AP133:AS133)))</f>
        <v/>
      </c>
      <c r="R133" s="191">
        <f t="array" ref="R133">IF(MAX(IF(ISERROR(AT133:AW133),"",AT133:AW133))=0, "", MAX(IF(ISERROR(AT133:AW133),"",AT133:AW133)))</f>
        <v>17.923299565846598</v>
      </c>
      <c r="T133" s="232"/>
      <c r="U133" s="148" t="s">
        <v>99</v>
      </c>
      <c r="V133" s="220">
        <f t="shared" si="156"/>
        <v>14.536784741144414</v>
      </c>
      <c r="W133" s="203"/>
      <c r="X133" s="221">
        <f t="shared" si="133"/>
        <v>14.052098408104197</v>
      </c>
      <c r="Y133" s="222" t="str">
        <f t="shared" si="157"/>
        <v/>
      </c>
      <c r="Z133" s="205"/>
      <c r="AA133" s="223" t="str">
        <f t="shared" si="158"/>
        <v/>
      </c>
      <c r="AB133" s="204" t="str">
        <f t="shared" si="151"/>
        <v/>
      </c>
      <c r="AC133" s="205"/>
      <c r="AD133" s="224" t="str">
        <f t="shared" si="136"/>
        <v/>
      </c>
      <c r="AE133" s="222" t="e">
        <f t="shared" si="159"/>
        <v>#N/A</v>
      </c>
      <c r="AF133" s="205"/>
      <c r="AG133" s="224" t="e">
        <f t="shared" si="161"/>
        <v>#N/A</v>
      </c>
      <c r="AH133" s="222">
        <f t="array" ref="AH133">IF(MAX(IF(ISERROR(AY133:BB133),"",AY133:BB133))=0, "", MAX(IF(ISERROR(AY133:BB133),"",AY133:BB133)))</f>
        <v>14.536784741144414</v>
      </c>
      <c r="AI133" s="225" t="str">
        <f t="array" ref="AI133">IF(MAX(IF(ISERROR(BC133:BF133),"",BC133:BF133))=0, "", MAX(IF(ISERROR(BC133:BF133),"",BC133:BF133)))</f>
        <v/>
      </c>
      <c r="AJ133" s="224">
        <f t="array" ref="AJ133">IF(MAX(IF(ISERROR(BG133:BJ133),"",BG133:BJ133))=0, "", MAX(IF(ISERROR(BG133:BJ133),"",BG133:BJ133)))</f>
        <v>14.052098408104197</v>
      </c>
      <c r="AK133" s="226"/>
      <c r="AL133" s="99">
        <f t="shared" si="117"/>
        <v>17.149532710280376</v>
      </c>
      <c r="AM133" s="99">
        <f t="shared" si="118"/>
        <v>0</v>
      </c>
      <c r="AN133" s="99">
        <f t="shared" si="119"/>
        <v>0</v>
      </c>
      <c r="AO133" s="99">
        <f t="shared" si="120"/>
        <v>5</v>
      </c>
      <c r="AP133" s="99">
        <f t="shared" si="121"/>
        <v>0</v>
      </c>
      <c r="AQ133" s="99">
        <f t="shared" si="122"/>
        <v>0</v>
      </c>
      <c r="AR133" s="99">
        <f t="shared" si="123"/>
        <v>0</v>
      </c>
      <c r="AS133" s="99">
        <f t="shared" si="124"/>
        <v>0</v>
      </c>
      <c r="AT133" s="99">
        <f t="shared" si="125"/>
        <v>17.923299565846598</v>
      </c>
      <c r="AU133" s="99">
        <f t="shared" si="126"/>
        <v>0</v>
      </c>
      <c r="AV133" s="99">
        <f t="shared" si="127"/>
        <v>0</v>
      </c>
      <c r="AW133" s="99" t="e">
        <f t="shared" si="128"/>
        <v>#N/A</v>
      </c>
      <c r="AX133" s="99"/>
      <c r="AY133" s="99">
        <f t="shared" si="152"/>
        <v>14.536784741144414</v>
      </c>
      <c r="AZ133" s="99" t="str">
        <f t="shared" si="153"/>
        <v/>
      </c>
      <c r="BA133" s="99" t="str">
        <f t="shared" si="141"/>
        <v/>
      </c>
      <c r="BB133" s="99" t="e">
        <f t="shared" si="142"/>
        <v>#N/A</v>
      </c>
      <c r="BC133" s="99">
        <f t="shared" si="154"/>
        <v>0</v>
      </c>
      <c r="BD133" s="99">
        <f t="shared" si="144"/>
        <v>0</v>
      </c>
      <c r="BE133" s="99">
        <f t="shared" si="145"/>
        <v>0</v>
      </c>
      <c r="BF133" s="99">
        <f t="shared" si="160"/>
        <v>0</v>
      </c>
      <c r="BG133" s="99">
        <f t="shared" si="147"/>
        <v>14.052098408104197</v>
      </c>
      <c r="BH133" s="99" t="str">
        <f t="shared" si="148"/>
        <v/>
      </c>
      <c r="BI133" s="99" t="str">
        <f t="shared" si="149"/>
        <v/>
      </c>
      <c r="BJ133" s="99" t="e">
        <f t="shared" si="150"/>
        <v>#N/A</v>
      </c>
      <c r="BM133" s="159">
        <f>IF('Indoor hotspot DL'!E48&lt;&gt;"", INDEX('Indoor hotspot DL'!E48:L48, MATCH(5,'Indoor hotspot DL'!E48:L48,-1)), "")</f>
        <v>7.3</v>
      </c>
      <c r="BN133" s="159">
        <f>IF('Indoor hotspot DL'!E48&lt;&gt;"", INDEX('Indoor hotspot DL'!E48:L48, MATCH(5,'Indoor hotspot DL'!E48:L48,-1)+1), "")</f>
        <v>1.95</v>
      </c>
      <c r="BO133" s="159">
        <f>IF('Indoor hotspot DL'!E48&lt;&gt;"", INDEX('Indoor hotspot DL'!E$5:L$5, MATCH(5,'Indoor hotspot DL'!E48:L48,-1)), "")</f>
        <v>15</v>
      </c>
      <c r="BP133" s="159"/>
      <c r="BQ133" s="159"/>
      <c r="BR133" s="159"/>
      <c r="BS133" s="159">
        <f>IF('Indoor hotspot DL'!N48&lt;&gt;"", INDEX('Indoor hotspot DL'!N48:U48, MATCH(5,'Indoor hotspot DL'!N48:U48,-1)), "")</f>
        <v>9.0399999999999991</v>
      </c>
      <c r="BT133" s="159">
        <f>IF('Indoor hotspot DL'!N48&lt;&gt;"", INDEX('Indoor hotspot DL'!N48:U48, MATCH(5,'Indoor hotspot DL'!N48:U48,-1)+1), "")</f>
        <v>2.13</v>
      </c>
      <c r="BU133" s="159">
        <f>IF('Indoor hotspot DL'!N48&lt;&gt;"", INDEX('Indoor hotspot DL'!N$5:U$5, MATCH(5,'Indoor hotspot DL'!N48:U48,-1)), "")</f>
        <v>15</v>
      </c>
      <c r="BW133" s="159"/>
      <c r="BX133" s="159"/>
      <c r="BY133" s="159"/>
      <c r="BZ133" s="159"/>
      <c r="CA133" s="159"/>
      <c r="CB133" s="159"/>
      <c r="CC133" s="159"/>
      <c r="CD133" s="159"/>
      <c r="CE133" s="159"/>
      <c r="CG133" s="159"/>
      <c r="CH133" s="159"/>
      <c r="CI133" s="159"/>
      <c r="CJ133" s="159"/>
      <c r="CK133" s="159"/>
      <c r="CL133" s="159"/>
      <c r="CM133" s="159"/>
      <c r="CN133" s="159"/>
      <c r="CO133" s="159"/>
      <c r="CQ133" s="159">
        <f>IF('Dense Urban DL'!E48&lt;&gt;"", IF('Dense Urban DL'!E48&lt;=5, 'Dense Urban DL'!E48, INDEX('Dense Urban DL'!E48:L48, MATCH(5,'Dense Urban DL'!E48:L48,-1))), "")</f>
        <v>0.02</v>
      </c>
      <c r="CR133" s="159">
        <f>IF('Dense Urban DL'!E48&lt;&gt;"", IF('Dense Urban DL'!E48&lt;=5, 'Dense Urban DL'!E48, INDEX('Dense Urban DL'!E48:L48, MATCH(5,'Dense Urban DL'!E48:L48,-1)+1)), "")</f>
        <v>0.02</v>
      </c>
      <c r="CS133" s="159">
        <f>IF('Dense Urban DL'!E48&lt;&gt;"", IF('Dense Urban DL'!E48&lt;=5, 'Dense Urban DL'!E$5, INDEX('Dense Urban DL'!E$5:L$5, MATCH(5,'Dense Urban DL'!E48:L48,-1))), "")</f>
        <v>5</v>
      </c>
      <c r="CT133" s="159"/>
      <c r="CU133" s="159"/>
      <c r="CV133" s="159"/>
      <c r="CW133" s="159" t="e">
        <f>IF('Dense Urban DL'!N48&lt;&gt;"", IF('Dense Urban DL'!N48&lt;=5, 'Dense Urban DL'!N48, INDEX('Dense Urban DL'!N48:U48, MATCH(5,'Dense Urban DL'!N48:U48,-1))), "")</f>
        <v>#N/A</v>
      </c>
      <c r="CX133" s="159" t="e">
        <f>IF('Dense Urban DL'!N48&lt;&gt;"", IF('Dense Urban DL'!N48&lt;=5, 'Dense Urban DL'!N48, INDEX('Dense Urban DL'!N48:U48, MATCH(5,'Dense Urban DL'!N48:U48,-1)+1)), "")</f>
        <v>#N/A</v>
      </c>
      <c r="CY133" s="159" t="e">
        <f>IF('Dense Urban DL'!N48&lt;&gt;"", IF('Dense Urban DL'!N48&lt;=5, 'Dense Urban DL'!N$5, INDEX('Dense Urban DL'!N$5:U$5, MATCH(5,'Dense Urban DL'!N48:U48,-1))), "")</f>
        <v>#N/A</v>
      </c>
      <c r="DB133" s="159">
        <f>IF('Indoor hotspot UL'!E48&lt;&gt;"", IF('Indoor hotspot UL'!E48&lt;=5, 'Indoor hotspot UL'!E48, INDEX('Indoor hotspot UL'!E48:L48, MATCH(5,'Indoor hotspot UL'!E48:L48,-1))), "")</f>
        <v>14.99</v>
      </c>
      <c r="DC133" s="159">
        <f>IF('Indoor hotspot UL'!E48&lt;&gt;"", IF('Indoor hotspot UL'!E48&lt;=5, 'Indoor hotspot UL'!E48, INDEX('Indoor hotspot UL'!E48:L48, MATCH(5,'Indoor hotspot UL'!E48:L48,-1)+1)), "")</f>
        <v>3.98</v>
      </c>
      <c r="DD133" s="159">
        <f>IF('Indoor hotspot UL'!E48&lt;&gt;"", IF('Indoor hotspot UL'!E48&lt;=5, 'Indoor hotspot UL'!E$5, INDEX('Indoor hotspot UL'!E$5:L$5, MATCH(5,'Indoor hotspot UL'!E48:L48,-1))), "")</f>
        <v>10</v>
      </c>
      <c r="DE133" s="159"/>
      <c r="DF133" s="159"/>
      <c r="DG133" s="159"/>
      <c r="DH133" s="159">
        <f>IF('Indoor hotspot UL'!N48&lt;&gt;"", IF('Indoor hotspot UL'!N48&lt;=5, 'Indoor hotspot UL'!N48, INDEX('Indoor hotspot UL'!N48:U48, MATCH(5,'Indoor hotspot UL'!N48:U48,-1))), "")</f>
        <v>10.6</v>
      </c>
      <c r="DI133" s="159">
        <f>IF('Indoor hotspot UL'!N48&lt;&gt;"", IF('Indoor hotspot UL'!N48&lt;=5, 'Indoor hotspot UL'!N48, INDEX('Indoor hotspot UL'!N48:U48, MATCH(5,'Indoor hotspot UL'!N48:U48,-1)+1)), "")</f>
        <v>3.69</v>
      </c>
      <c r="DJ133" s="159">
        <f>IF('Indoor hotspot UL'!N48&lt;&gt;"", IF('Indoor hotspot UL'!N48&lt;=5, 'Indoor hotspot UL'!N$5, INDEX('Indoor hotspot UL'!N$5:U$5, MATCH(5,'Indoor hotspot UL'!N48:U48,-1))), "")</f>
        <v>10</v>
      </c>
      <c r="DL133" s="159"/>
      <c r="DM133" s="159"/>
      <c r="DN133" s="159"/>
      <c r="DO133" s="159"/>
      <c r="DP133" s="159"/>
      <c r="DQ133" s="159"/>
      <c r="DR133" s="159"/>
      <c r="DS133" s="159"/>
      <c r="DT133" s="159"/>
      <c r="DV133" s="159"/>
      <c r="DW133" s="159"/>
      <c r="DX133" s="159"/>
      <c r="DY133" s="159"/>
      <c r="DZ133" s="159"/>
      <c r="EA133" s="159"/>
      <c r="EB133" s="159"/>
      <c r="EC133" s="159"/>
      <c r="ED133" s="159"/>
      <c r="EF133" s="159" t="e">
        <f>IF('Dense Urban UL'!E48&lt;&gt;"", IF('Dense Urban UL'!E48&lt;=5, 'Dense Urban UL'!E48, INDEX('Dense Urban UL'!E48:L48, MATCH(5,'Dense Urban UL'!E48:L48,-1))), "")</f>
        <v>#N/A</v>
      </c>
      <c r="EG133" s="159" t="e">
        <f>IF('Dense Urban UL'!E48&lt;&gt;"", IF('Dense Urban UL'!E48&lt;=5, 'Dense Urban UL'!E48, INDEX('Dense Urban UL'!E48:L48, MATCH(5,'Dense Urban UL'!E48:L48,-1)+1)), "")</f>
        <v>#N/A</v>
      </c>
      <c r="EH133" s="159" t="e">
        <f>IF('Dense Urban UL'!E48&lt;&gt;"", IF('Dense Urban UL'!E48&lt;=5, 'Dense Urban UL'!E$5, INDEX('Dense Urban UL'!E$5:L$5, MATCH(5,'Dense Urban UL'!E48:L48,-1))), "")</f>
        <v>#N/A</v>
      </c>
      <c r="EI133" s="159"/>
      <c r="EJ133" s="159"/>
      <c r="EK133" s="159"/>
      <c r="EL133" s="159" t="e">
        <f>IF('Dense Urban UL'!N48&lt;&gt;"", IF('Dense Urban UL'!N48&lt;=5, 'Dense Urban UL'!N48, INDEX('Dense Urban UL'!N48:U48, MATCH(5,'Dense Urban UL'!N48:U48,-1))), "")</f>
        <v>#N/A</v>
      </c>
      <c r="EM133" s="159" t="e">
        <f>IF('Dense Urban UL'!N48&lt;&gt;"", IF('Dense Urban UL'!N48&lt;=5, 'Dense Urban UL'!N48, INDEX('Dense Urban UL'!N48:U48, MATCH(5,'Dense Urban UL'!N48:U48,-1)+1)), "")</f>
        <v>#N/A</v>
      </c>
      <c r="EN133" s="159" t="e">
        <f>IF('Dense Urban UL'!N48&lt;&gt;"", IF('Dense Urban UL'!N48&lt;=5, 'Dense Urban UL'!N$5, INDEX('Dense Urban UL'!N$5:U$5, MATCH(5,'Dense Urban UL'!N48:U48,-1))), "")</f>
        <v>#N/A</v>
      </c>
    </row>
    <row r="134" spans="2:144" s="55" customFormat="1" ht="14.25" thickBot="1" x14ac:dyDescent="0.2">
      <c r="B134" s="59"/>
      <c r="T134" s="5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  <c r="BI134" s="99"/>
      <c r="BJ134" s="99"/>
    </row>
    <row r="135" spans="2:144" s="55" customFormat="1" ht="14.25" thickBot="1" x14ac:dyDescent="0.2">
      <c r="B135" s="267" t="s">
        <v>139</v>
      </c>
      <c r="C135" s="72" t="s">
        <v>94</v>
      </c>
      <c r="D135" s="235" t="s">
        <v>103</v>
      </c>
      <c r="E135" s="236"/>
      <c r="F135" s="236"/>
      <c r="G135" s="236"/>
      <c r="H135" s="236"/>
      <c r="I135" s="236"/>
      <c r="J135" s="236"/>
      <c r="K135" s="236"/>
      <c r="L135" s="236"/>
      <c r="M135" s="236"/>
      <c r="N135" s="236"/>
      <c r="O135" s="236"/>
      <c r="P135" s="236"/>
      <c r="Q135" s="236"/>
      <c r="R135" s="237"/>
      <c r="T135" s="267" t="s">
        <v>142</v>
      </c>
      <c r="U135" s="72" t="s">
        <v>94</v>
      </c>
      <c r="V135" s="235" t="s">
        <v>103</v>
      </c>
      <c r="W135" s="236"/>
      <c r="X135" s="236"/>
      <c r="Y135" s="236"/>
      <c r="Z135" s="236"/>
      <c r="AA135" s="236"/>
      <c r="AB135" s="236"/>
      <c r="AC135" s="236"/>
      <c r="AD135" s="236"/>
      <c r="AE135" s="236"/>
      <c r="AF135" s="236"/>
      <c r="AG135" s="236"/>
      <c r="AH135" s="236"/>
      <c r="AI135" s="236"/>
      <c r="AJ135" s="237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99"/>
      <c r="BC135" s="99"/>
      <c r="BD135" s="99"/>
      <c r="BE135" s="99"/>
      <c r="BF135" s="99"/>
      <c r="BG135" s="99"/>
      <c r="BH135" s="99"/>
      <c r="BI135" s="99"/>
      <c r="BJ135" s="99"/>
    </row>
    <row r="136" spans="2:144" s="55" customFormat="1" ht="13.5" customHeight="1" x14ac:dyDescent="0.15">
      <c r="B136" s="268"/>
      <c r="C136" s="238" t="s">
        <v>90</v>
      </c>
      <c r="D136" s="239" t="s">
        <v>105</v>
      </c>
      <c r="E136" s="240"/>
      <c r="F136" s="241"/>
      <c r="G136" s="245"/>
      <c r="H136" s="246"/>
      <c r="I136" s="246"/>
      <c r="J136" s="246"/>
      <c r="K136" s="246"/>
      <c r="L136" s="247"/>
      <c r="M136" s="248" t="s">
        <v>106</v>
      </c>
      <c r="N136" s="240"/>
      <c r="O136" s="241"/>
      <c r="P136" s="249" t="s">
        <v>125</v>
      </c>
      <c r="Q136" s="250"/>
      <c r="R136" s="251"/>
      <c r="T136" s="268"/>
      <c r="U136" s="238" t="s">
        <v>90</v>
      </c>
      <c r="V136" s="239" t="s">
        <v>120</v>
      </c>
      <c r="W136" s="240"/>
      <c r="X136" s="241"/>
      <c r="Y136" s="245"/>
      <c r="Z136" s="246"/>
      <c r="AA136" s="246"/>
      <c r="AB136" s="246"/>
      <c r="AC136" s="246"/>
      <c r="AD136" s="247"/>
      <c r="AE136" s="248" t="s">
        <v>121</v>
      </c>
      <c r="AF136" s="240"/>
      <c r="AG136" s="241"/>
      <c r="AH136" s="255" t="s">
        <v>125</v>
      </c>
      <c r="AI136" s="256"/>
      <c r="AJ136" s="257"/>
      <c r="AL136" s="99"/>
      <c r="AM136" s="99"/>
      <c r="AN136" s="99"/>
      <c r="AO136" s="99"/>
      <c r="AP136" s="99"/>
      <c r="AQ136" s="99"/>
      <c r="AR136" s="99"/>
      <c r="AS136" s="99"/>
      <c r="AT136" s="99"/>
      <c r="AU136" s="99"/>
      <c r="AV136" s="99"/>
      <c r="AW136" s="99"/>
      <c r="AX136" s="99"/>
      <c r="AY136" s="99"/>
      <c r="AZ136" s="99"/>
      <c r="BA136" s="99"/>
      <c r="BB136" s="99"/>
      <c r="BC136" s="99"/>
      <c r="BD136" s="99"/>
      <c r="BE136" s="99"/>
      <c r="BF136" s="99"/>
      <c r="BG136" s="99"/>
      <c r="BH136" s="99"/>
      <c r="BI136" s="99"/>
      <c r="BJ136" s="99"/>
    </row>
    <row r="137" spans="2:144" s="55" customFormat="1" x14ac:dyDescent="0.15">
      <c r="B137" s="268"/>
      <c r="C137" s="238"/>
      <c r="D137" s="242"/>
      <c r="E137" s="243"/>
      <c r="F137" s="244"/>
      <c r="G137" s="261"/>
      <c r="H137" s="262"/>
      <c r="I137" s="263"/>
      <c r="J137" s="264"/>
      <c r="K137" s="265"/>
      <c r="L137" s="266"/>
      <c r="M137" s="242"/>
      <c r="N137" s="243"/>
      <c r="O137" s="244"/>
      <c r="P137" s="252"/>
      <c r="Q137" s="253"/>
      <c r="R137" s="254"/>
      <c r="T137" s="268"/>
      <c r="U137" s="238"/>
      <c r="V137" s="242"/>
      <c r="W137" s="243"/>
      <c r="X137" s="244"/>
      <c r="Y137" s="261"/>
      <c r="Z137" s="262"/>
      <c r="AA137" s="263"/>
      <c r="AB137" s="264"/>
      <c r="AC137" s="265"/>
      <c r="AD137" s="266"/>
      <c r="AE137" s="242"/>
      <c r="AF137" s="243"/>
      <c r="AG137" s="244"/>
      <c r="AH137" s="258"/>
      <c r="AI137" s="259"/>
      <c r="AJ137" s="260"/>
      <c r="AL137" s="99"/>
      <c r="AM137" s="99"/>
      <c r="AN137" s="99"/>
      <c r="AO137" s="99"/>
      <c r="AP137" s="99"/>
      <c r="AQ137" s="99"/>
      <c r="AR137" s="99"/>
      <c r="AS137" s="99"/>
      <c r="AT137" s="99"/>
      <c r="AU137" s="99"/>
      <c r="AV137" s="99"/>
      <c r="AW137" s="99"/>
      <c r="AX137" s="99"/>
      <c r="AY137" s="99"/>
      <c r="AZ137" s="99"/>
      <c r="BA137" s="99"/>
      <c r="BB137" s="99"/>
      <c r="BC137" s="99"/>
      <c r="BD137" s="99"/>
      <c r="BE137" s="99"/>
      <c r="BF137" s="99"/>
      <c r="BG137" s="99"/>
      <c r="BH137" s="99"/>
      <c r="BI137" s="99"/>
      <c r="BJ137" s="99"/>
      <c r="BM137" s="159" t="s">
        <v>144</v>
      </c>
      <c r="BN137" s="159"/>
      <c r="BO137" s="159"/>
      <c r="BP137" s="159"/>
      <c r="BQ137" s="159"/>
      <c r="BR137" s="159"/>
      <c r="BS137" s="159"/>
      <c r="BT137" s="159"/>
      <c r="BU137" s="159"/>
      <c r="BW137" s="159" t="s">
        <v>145</v>
      </c>
      <c r="BX137" s="159"/>
      <c r="BY137" s="159"/>
      <c r="BZ137" s="159"/>
      <c r="CA137" s="159"/>
      <c r="CB137" s="159"/>
      <c r="CC137" s="159"/>
      <c r="CD137" s="159"/>
      <c r="CE137" s="159"/>
      <c r="CG137" s="159" t="s">
        <v>146</v>
      </c>
      <c r="CH137" s="159"/>
      <c r="CI137" s="159"/>
      <c r="CJ137" s="159"/>
      <c r="CK137" s="159"/>
      <c r="CL137" s="159"/>
      <c r="CM137" s="159"/>
      <c r="CN137" s="159"/>
      <c r="CO137" s="159"/>
      <c r="CQ137" s="159" t="s">
        <v>147</v>
      </c>
      <c r="CR137" s="159"/>
      <c r="CS137" s="159"/>
      <c r="CT137" s="159"/>
      <c r="CU137" s="159"/>
      <c r="CV137" s="159"/>
      <c r="CW137" s="159"/>
      <c r="CX137" s="159"/>
      <c r="CY137" s="159"/>
      <c r="DB137" s="159" t="s">
        <v>144</v>
      </c>
      <c r="DC137" s="159"/>
      <c r="DD137" s="159"/>
      <c r="DE137" s="159"/>
      <c r="DF137" s="159"/>
      <c r="DG137" s="159"/>
      <c r="DH137" s="159"/>
      <c r="DI137" s="159"/>
      <c r="DJ137" s="159"/>
      <c r="DL137" s="159" t="s">
        <v>145</v>
      </c>
      <c r="DM137" s="159"/>
      <c r="DN137" s="159"/>
      <c r="DO137" s="159"/>
      <c r="DP137" s="159"/>
      <c r="DQ137" s="159"/>
      <c r="DR137" s="159"/>
      <c r="DS137" s="159"/>
      <c r="DT137" s="159"/>
      <c r="DV137" s="159" t="s">
        <v>146</v>
      </c>
      <c r="DW137" s="159"/>
      <c r="DX137" s="159"/>
      <c r="DY137" s="159"/>
      <c r="DZ137" s="159"/>
      <c r="EA137" s="159"/>
      <c r="EB137" s="159"/>
      <c r="EC137" s="159"/>
      <c r="ED137" s="159"/>
      <c r="EF137" s="159" t="s">
        <v>147</v>
      </c>
      <c r="EG137" s="159"/>
      <c r="EH137" s="159"/>
      <c r="EI137" s="159"/>
      <c r="EJ137" s="159"/>
      <c r="EK137" s="159"/>
      <c r="EL137" s="159"/>
      <c r="EM137" s="159"/>
      <c r="EN137" s="159"/>
    </row>
    <row r="138" spans="2:144" s="55" customFormat="1" ht="14.25" thickBot="1" x14ac:dyDescent="0.2">
      <c r="B138" s="269"/>
      <c r="C138" s="73" t="s">
        <v>91</v>
      </c>
      <c r="D138" s="69">
        <v>13</v>
      </c>
      <c r="E138" s="70">
        <v>14</v>
      </c>
      <c r="F138" s="71">
        <v>15</v>
      </c>
      <c r="G138" s="85"/>
      <c r="H138" s="86"/>
      <c r="I138" s="87"/>
      <c r="J138" s="85"/>
      <c r="K138" s="86"/>
      <c r="L138" s="88"/>
      <c r="M138" s="69">
        <v>13</v>
      </c>
      <c r="N138" s="70">
        <v>14</v>
      </c>
      <c r="O138" s="71">
        <v>15</v>
      </c>
      <c r="P138" s="101">
        <v>13</v>
      </c>
      <c r="Q138" s="102">
        <v>14</v>
      </c>
      <c r="R138" s="103">
        <v>15</v>
      </c>
      <c r="T138" s="269"/>
      <c r="U138" s="73" t="s">
        <v>91</v>
      </c>
      <c r="V138" s="69">
        <v>13</v>
      </c>
      <c r="W138" s="70">
        <v>14</v>
      </c>
      <c r="X138" s="71">
        <v>15</v>
      </c>
      <c r="Y138" s="85"/>
      <c r="Z138" s="86"/>
      <c r="AA138" s="87"/>
      <c r="AB138" s="85"/>
      <c r="AC138" s="86"/>
      <c r="AD138" s="88"/>
      <c r="AE138" s="69">
        <v>13</v>
      </c>
      <c r="AF138" s="70">
        <v>14</v>
      </c>
      <c r="AG138" s="71">
        <v>15</v>
      </c>
      <c r="AH138" s="101">
        <v>13</v>
      </c>
      <c r="AI138" s="102">
        <v>14</v>
      </c>
      <c r="AJ138" s="103">
        <v>15</v>
      </c>
      <c r="AL138" s="233">
        <v>13</v>
      </c>
      <c r="AM138" s="233"/>
      <c r="AN138" s="233"/>
      <c r="AO138" s="233"/>
      <c r="AP138" s="233">
        <v>14</v>
      </c>
      <c r="AQ138" s="233"/>
      <c r="AR138" s="233"/>
      <c r="AS138" s="233"/>
      <c r="AT138" s="233">
        <v>15</v>
      </c>
      <c r="AU138" s="233"/>
      <c r="AV138" s="233"/>
      <c r="AW138" s="233"/>
      <c r="AX138" s="99"/>
      <c r="AY138" s="233">
        <v>13</v>
      </c>
      <c r="AZ138" s="233"/>
      <c r="BA138" s="233"/>
      <c r="BB138" s="233"/>
      <c r="BC138" s="233">
        <v>14</v>
      </c>
      <c r="BD138" s="233"/>
      <c r="BE138" s="233"/>
      <c r="BF138" s="233"/>
      <c r="BG138" s="233">
        <v>15</v>
      </c>
      <c r="BH138" s="233"/>
      <c r="BI138" s="233"/>
      <c r="BJ138" s="233"/>
      <c r="BM138" s="231">
        <v>9</v>
      </c>
      <c r="BN138" s="231"/>
      <c r="BO138" s="231"/>
      <c r="BP138" s="231">
        <v>10</v>
      </c>
      <c r="BQ138" s="231"/>
      <c r="BR138" s="231"/>
      <c r="BS138" s="231">
        <v>11</v>
      </c>
      <c r="BT138" s="231"/>
      <c r="BU138" s="231"/>
      <c r="BW138" s="231">
        <v>9</v>
      </c>
      <c r="BX138" s="231"/>
      <c r="BY138" s="231"/>
      <c r="BZ138" s="231">
        <v>10</v>
      </c>
      <c r="CA138" s="231"/>
      <c r="CB138" s="231"/>
      <c r="CC138" s="231">
        <v>11</v>
      </c>
      <c r="CD138" s="231"/>
      <c r="CE138" s="231"/>
      <c r="CG138" s="231">
        <v>9</v>
      </c>
      <c r="CH138" s="231"/>
      <c r="CI138" s="231"/>
      <c r="CJ138" s="231">
        <v>10</v>
      </c>
      <c r="CK138" s="231"/>
      <c r="CL138" s="231"/>
      <c r="CM138" s="231">
        <v>11</v>
      </c>
      <c r="CN138" s="231"/>
      <c r="CO138" s="231"/>
      <c r="CQ138" s="231">
        <v>9</v>
      </c>
      <c r="CR138" s="231"/>
      <c r="CS138" s="231"/>
      <c r="CT138" s="231">
        <v>10</v>
      </c>
      <c r="CU138" s="231"/>
      <c r="CV138" s="231"/>
      <c r="CW138" s="231">
        <v>11</v>
      </c>
      <c r="CX138" s="231"/>
      <c r="CY138" s="231"/>
      <c r="DB138" s="231">
        <v>9</v>
      </c>
      <c r="DC138" s="231"/>
      <c r="DD138" s="231"/>
      <c r="DE138" s="231">
        <v>10</v>
      </c>
      <c r="DF138" s="231"/>
      <c r="DG138" s="231"/>
      <c r="DH138" s="231">
        <v>11</v>
      </c>
      <c r="DI138" s="231"/>
      <c r="DJ138" s="231"/>
      <c r="DL138" s="231">
        <v>9</v>
      </c>
      <c r="DM138" s="231"/>
      <c r="DN138" s="231"/>
      <c r="DO138" s="231">
        <v>10</v>
      </c>
      <c r="DP138" s="231"/>
      <c r="DQ138" s="231"/>
      <c r="DR138" s="231">
        <v>11</v>
      </c>
      <c r="DS138" s="231"/>
      <c r="DT138" s="231"/>
      <c r="DV138" s="231">
        <v>9</v>
      </c>
      <c r="DW138" s="231"/>
      <c r="DX138" s="231"/>
      <c r="DY138" s="231">
        <v>10</v>
      </c>
      <c r="DZ138" s="231"/>
      <c r="EA138" s="231"/>
      <c r="EB138" s="231">
        <v>11</v>
      </c>
      <c r="EC138" s="231"/>
      <c r="ED138" s="231"/>
      <c r="EF138" s="231">
        <v>9</v>
      </c>
      <c r="EG138" s="231"/>
      <c r="EH138" s="231"/>
      <c r="EI138" s="231">
        <v>10</v>
      </c>
      <c r="EJ138" s="231"/>
      <c r="EK138" s="231"/>
      <c r="EL138" s="231">
        <v>11</v>
      </c>
      <c r="EM138" s="231"/>
      <c r="EN138" s="231"/>
    </row>
    <row r="139" spans="2:144" s="55" customFormat="1" x14ac:dyDescent="0.15">
      <c r="B139" s="234" t="s">
        <v>56</v>
      </c>
      <c r="C139" s="74" t="s">
        <v>98</v>
      </c>
      <c r="D139" s="163">
        <f>IF(BO139&lt;&gt;"", BO139+5*(BM139-5)/(BM139-BN139), "")</f>
        <v>16.160409556313994</v>
      </c>
      <c r="E139" s="164"/>
      <c r="F139" s="165">
        <f>IF(BU139&lt;&gt;"", BU139+5*(BS139-5)/(BS139-BT139), "")</f>
        <v>16.027874564459928</v>
      </c>
      <c r="G139" s="207"/>
      <c r="H139" s="208"/>
      <c r="I139" s="209"/>
      <c r="J139" s="207"/>
      <c r="K139" s="208"/>
      <c r="L139" s="210"/>
      <c r="M139" s="163">
        <f>IF(CS139&lt;&gt;"", IF(CQ139-CR139=0, 5, CS139+5*(CQ139-5)/(CQ139-CR139)), "")</f>
        <v>5</v>
      </c>
      <c r="N139" s="164"/>
      <c r="O139" s="165">
        <f>IF(CY139&lt;&gt;"", IF(CW139-CX139=0, 5, CY139+5*(CW139-5)/(CW139-CX139)), "")</f>
        <v>5</v>
      </c>
      <c r="P139" s="163">
        <f t="array" ref="P139">IF(MAX(IF(ISERROR(AL139:AO139),"",AL139:AO139))=0, "", MAX(IF(ISERROR(AL139:AO139),"",AL139:AO139)))</f>
        <v>16.160409556313994</v>
      </c>
      <c r="Q139" s="164" t="str">
        <f t="array" ref="Q139">IF(MAX(IF(ISERROR(AP139:AS139),"",AP139:AS139))=0, "", MAX(IF(ISERROR(AP139:AS139),"",AP139:AS139)))</f>
        <v/>
      </c>
      <c r="R139" s="165">
        <f t="array" ref="R139">IF(MAX(IF(ISERROR(AT139:AW139),"",AT139:AW139))=0, "", MAX(IF(ISERROR(AT139:AW139),"",AT139:AW139)))</f>
        <v>16.027874564459928</v>
      </c>
      <c r="T139" s="234" t="s">
        <v>56</v>
      </c>
      <c r="U139" s="74" t="s">
        <v>98</v>
      </c>
      <c r="V139" s="163">
        <f>IF(DD139&lt;&gt;"", IF((DB139-DC139)=0, 5, DD139+5*(DB139-5)/(DB139-DC139)), "")</f>
        <v>8.5595238095238102</v>
      </c>
      <c r="W139" s="164" t="str">
        <f t="shared" ref="W139" si="164">IF(DE139&lt;&gt;"", IF((DC139-DD139)=0, 5, DE139+5*(DC139-5)/(DC139-DD139)), "")</f>
        <v/>
      </c>
      <c r="X139" s="165">
        <f>IF(DJ139&lt;&gt;"", IF((DH139-DI139)=0, 5, DJ139+5*(DH139-5)/(DH139-DI139)), "")</f>
        <v>7.4459459459459456</v>
      </c>
      <c r="Y139" s="207" t="str">
        <f>IF(DN139&lt;&gt;"", IF((DL139-DM139)=0, 5, DN139+5*(DL139-5)/(DL139-DM139)), "")</f>
        <v/>
      </c>
      <c r="Z139" s="208"/>
      <c r="AA139" s="209" t="str">
        <f>IF(DT139&lt;&gt;"", IF((DR139-DS139)=0, 5, DT139+5*(DR139-5)/(DR139-DS139)), "")</f>
        <v/>
      </c>
      <c r="AB139" s="207" t="str">
        <f>IF(DX139&lt;&gt;"", DX139+5*(DV139-5)/(DV139-DW139), "")</f>
        <v/>
      </c>
      <c r="AC139" s="208"/>
      <c r="AD139" s="210" t="str">
        <f>IF(ED139&lt;&gt;"", ED139+5*(EB139-5)/(EB139-EC139), "")</f>
        <v/>
      </c>
      <c r="AE139" s="163">
        <f>IF(EH139&lt;&gt;"", IF((EF139-EG139)=0, 5, EH139+5*(EF139-5)/(EF139-EG139)), "")</f>
        <v>5.5284552845528454</v>
      </c>
      <c r="AF139" s="164"/>
      <c r="AG139" s="165">
        <f>IF(EN139&lt;&gt;"", IF((EL139-EM139)=0, 5, EN139+5*(EL139-5)/(EL139-EM139)), "")</f>
        <v>5</v>
      </c>
      <c r="AH139" s="163">
        <f t="array" ref="AH139">IF(MAX(IF(ISERROR(AY139:BB139),"",AY139:BB139))=0, "", MAX(IF(ISERROR(AY139:BB139),"",AY139:BB139)))</f>
        <v>8.5595238095238102</v>
      </c>
      <c r="AI139" s="164" t="str">
        <f t="array" ref="AI139">IF(MAX(IF(ISERROR(BC139:BF139),"",BC139:BF139))=0, "", MAX(IF(ISERROR(BC139:BF139),"",BC139:BF139)))</f>
        <v/>
      </c>
      <c r="AJ139" s="165">
        <f t="array" ref="AJ139">IF(MAX(IF(ISERROR(BG139:BJ139),"",BG139:BJ139))=0, "", MAX(IF(ISERROR(BG139:BJ139),"",BG139:BJ139)))</f>
        <v>7.4459459459459456</v>
      </c>
      <c r="AL139" s="99">
        <f t="shared" ref="AL139:AL158" si="165">D139</f>
        <v>16.160409556313994</v>
      </c>
      <c r="AM139" s="99">
        <f t="shared" ref="AM139:AM158" si="166">G139</f>
        <v>0</v>
      </c>
      <c r="AN139" s="99">
        <f t="shared" ref="AN139:AN158" si="167">J139</f>
        <v>0</v>
      </c>
      <c r="AO139" s="99">
        <f t="shared" ref="AO139:AO158" si="168">M139</f>
        <v>5</v>
      </c>
      <c r="AP139" s="99">
        <f t="shared" ref="AP139:AP158" si="169">E139</f>
        <v>0</v>
      </c>
      <c r="AQ139" s="99">
        <f t="shared" ref="AQ139:AQ158" si="170">H139</f>
        <v>0</v>
      </c>
      <c r="AR139" s="99">
        <f t="shared" ref="AR139:AR158" si="171">K139</f>
        <v>0</v>
      </c>
      <c r="AS139" s="99">
        <f t="shared" ref="AS139:AS158" si="172">N139</f>
        <v>0</v>
      </c>
      <c r="AT139" s="99">
        <f t="shared" ref="AT139:AT158" si="173">F139</f>
        <v>16.027874564459928</v>
      </c>
      <c r="AU139" s="99">
        <f t="shared" ref="AU139:AU158" si="174">I139</f>
        <v>0</v>
      </c>
      <c r="AV139" s="99">
        <f t="shared" ref="AV139:AV158" si="175">L139</f>
        <v>0</v>
      </c>
      <c r="AW139" s="99">
        <f t="shared" ref="AW139:AW158" si="176">O139</f>
        <v>5</v>
      </c>
      <c r="AX139" s="99"/>
      <c r="AY139" s="99">
        <f>V139</f>
        <v>8.5595238095238102</v>
      </c>
      <c r="AZ139" s="99" t="str">
        <f>Y139</f>
        <v/>
      </c>
      <c r="BA139" s="99" t="str">
        <f>AB139</f>
        <v/>
      </c>
      <c r="BB139" s="99">
        <f>AE139</f>
        <v>5.5284552845528454</v>
      </c>
      <c r="BC139" s="99" t="str">
        <f>W139</f>
        <v/>
      </c>
      <c r="BD139" s="99">
        <f>Z139</f>
        <v>0</v>
      </c>
      <c r="BE139" s="99">
        <f>AC139</f>
        <v>0</v>
      </c>
      <c r="BF139" s="99">
        <f>AF139</f>
        <v>0</v>
      </c>
      <c r="BG139" s="99">
        <f>X139</f>
        <v>7.4459459459459456</v>
      </c>
      <c r="BH139" s="99" t="str">
        <f>AA139</f>
        <v/>
      </c>
      <c r="BI139" s="99" t="str">
        <f>AD139</f>
        <v/>
      </c>
      <c r="BJ139" s="99">
        <f>AG139</f>
        <v>5</v>
      </c>
      <c r="BM139" s="159">
        <f>IF('Indoor hotspot DL'!E52&lt;&gt;"", INDEX('Indoor hotspot DL'!E52:L52, MATCH(5,'Indoor hotspot DL'!E52:L52,-1)), "")</f>
        <v>5.68</v>
      </c>
      <c r="BN139" s="159">
        <f>IF('Indoor hotspot DL'!E52&lt;&gt;"", INDEX('Indoor hotspot DL'!E52:L52, MATCH(5,'Indoor hotspot DL'!E52:L52,-1)+1), "")</f>
        <v>2.75</v>
      </c>
      <c r="BO139" s="159">
        <f>IF('Indoor hotspot DL'!E52&lt;&gt;"", INDEX('Indoor hotspot DL'!E$5:L$5, MATCH(5,'Indoor hotspot DL'!E52:L52,-1)), "")</f>
        <v>15</v>
      </c>
      <c r="BP139" s="159"/>
      <c r="BQ139" s="159"/>
      <c r="BR139" s="159"/>
      <c r="BS139" s="159">
        <f>IF('Indoor hotspot DL'!N52&lt;&gt;"", INDEX('Indoor hotspot DL'!N52:U52, MATCH(5,'Indoor hotspot DL'!N52:U52,-1)), "")</f>
        <v>5.59</v>
      </c>
      <c r="BT139" s="159">
        <f>IF('Indoor hotspot DL'!N52&lt;&gt;"", INDEX('Indoor hotspot DL'!N52:U52, MATCH(5,'Indoor hotspot DL'!N52:U52,-1)+1), "")</f>
        <v>2.72</v>
      </c>
      <c r="BU139" s="159">
        <f>IF('Indoor hotspot DL'!N52&lt;&gt;"", INDEX('Indoor hotspot DL'!N$5:U$5, MATCH(5,'Indoor hotspot DL'!N52:U52,-1)), "")</f>
        <v>15</v>
      </c>
      <c r="BW139" s="159"/>
      <c r="BX139" s="159"/>
      <c r="BY139" s="159"/>
      <c r="BZ139" s="159"/>
      <c r="CA139" s="159"/>
      <c r="CB139" s="159"/>
      <c r="CC139" s="159"/>
      <c r="CD139" s="159"/>
      <c r="CE139" s="159"/>
      <c r="CG139" s="159"/>
      <c r="CH139" s="159"/>
      <c r="CI139" s="159"/>
      <c r="CJ139" s="159"/>
      <c r="CK139" s="159"/>
      <c r="CL139" s="159"/>
      <c r="CM139" s="159"/>
      <c r="CN139" s="159"/>
      <c r="CO139" s="159"/>
      <c r="CQ139" s="159">
        <f>IF('Dense Urban DL'!E52&lt;&gt;"", IF('Dense Urban DL'!E52&lt;=5, 'Dense Urban DL'!E52, INDEX('Dense Urban DL'!E52:L52, MATCH(5,'Dense Urban DL'!E52:L52,-1))), "")</f>
        <v>3.94</v>
      </c>
      <c r="CR139" s="159">
        <f>IF('Dense Urban DL'!E52&lt;&gt;"", IF('Dense Urban DL'!E52&lt;=5, 'Dense Urban DL'!E52, INDEX('Dense Urban DL'!E52:L52, MATCH(5,'Dense Urban DL'!E52:L52,-1)+1)), "")</f>
        <v>3.94</v>
      </c>
      <c r="CS139" s="159">
        <f>IF('Dense Urban DL'!E52&lt;&gt;"", IF('Dense Urban DL'!E52&lt;=5, 'Dense Urban DL'!E$5, INDEX('Dense Urban DL'!E$5:L$5, MATCH(5,'Dense Urban DL'!E52:L52,-1))), "")</f>
        <v>5</v>
      </c>
      <c r="CT139" s="159"/>
      <c r="CU139" s="159"/>
      <c r="CV139" s="159"/>
      <c r="CW139" s="159">
        <f>IF('Dense Urban DL'!N52&lt;&gt;"", IF('Dense Urban DL'!N52&lt;=5, 'Dense Urban DL'!N52, INDEX('Dense Urban DL'!N52:U52, MATCH(5,'Dense Urban DL'!N52:U52,-1))), "")</f>
        <v>3.89</v>
      </c>
      <c r="CX139" s="159">
        <f>IF('Dense Urban DL'!N52&lt;&gt;"", IF('Dense Urban DL'!N52&lt;=5, 'Dense Urban DL'!N52, INDEX('Dense Urban DL'!N52:U52, MATCH(5,'Dense Urban DL'!N52:U52,-1)+1)), "")</f>
        <v>3.89</v>
      </c>
      <c r="CY139" s="159">
        <f>IF('Dense Urban DL'!N52&lt;&gt;"", IF('Dense Urban DL'!N52&lt;=5, 'Dense Urban DL'!N$5, INDEX('Dense Urban DL'!N$5:U$5, MATCH(5,'Dense Urban DL'!N52:U52,-1))), "")</f>
        <v>5</v>
      </c>
      <c r="DB139" s="159">
        <f>IF('Indoor hotspot UL'!E52&lt;&gt;"", IF('Indoor hotspot UL'!E52&lt;=5, 'Indoor hotspot UL'!E52, INDEX('Indoor hotspot UL'!E52:L52, MATCH(5,'Indoor hotspot UL'!E52:L52,-1))), "")</f>
        <v>7.99</v>
      </c>
      <c r="DC139" s="159">
        <f>IF('Indoor hotspot UL'!E52&lt;&gt;"", IF('Indoor hotspot UL'!E52&lt;=5, 'Indoor hotspot UL'!E52, INDEX('Indoor hotspot UL'!E52:L52, MATCH(5,'Indoor hotspot UL'!E52:L52,-1)+1)), "")</f>
        <v>3.79</v>
      </c>
      <c r="DD139" s="159">
        <f>IF('Indoor hotspot UL'!E52&lt;&gt;"", IF('Indoor hotspot UL'!E52&lt;=5, 'Indoor hotspot UL'!E$5, INDEX('Indoor hotspot UL'!E$5:L$5, MATCH(5,'Indoor hotspot UL'!E52:L52,-1))), "")</f>
        <v>5</v>
      </c>
      <c r="DE139" s="159"/>
      <c r="DF139" s="159"/>
      <c r="DG139" s="159"/>
      <c r="DH139" s="159">
        <f>IF('Indoor hotspot UL'!N52&lt;&gt;"", IF('Indoor hotspot UL'!N52&lt;=5, 'Indoor hotspot UL'!N52, INDEX('Indoor hotspot UL'!N52:U52, MATCH(5,'Indoor hotspot UL'!N52:U52,-1))), "")</f>
        <v>6.81</v>
      </c>
      <c r="DI139" s="159">
        <f>IF('Indoor hotspot UL'!N52&lt;&gt;"", IF('Indoor hotspot UL'!N52&lt;=5, 'Indoor hotspot UL'!N52, INDEX('Indoor hotspot UL'!N52:U52, MATCH(5,'Indoor hotspot UL'!N52:U52,-1)+1)), "")</f>
        <v>3.11</v>
      </c>
      <c r="DJ139" s="159">
        <f>IF('Indoor hotspot UL'!N52&lt;&gt;"", IF('Indoor hotspot UL'!N52&lt;=5, 'Indoor hotspot UL'!N$5, INDEX('Indoor hotspot UL'!N$5:U$5, MATCH(5,'Indoor hotspot UL'!N52:U52,-1))), "")</f>
        <v>5</v>
      </c>
      <c r="DL139" s="159"/>
      <c r="DM139" s="159"/>
      <c r="DN139" s="159"/>
      <c r="DO139" s="159"/>
      <c r="DP139" s="159"/>
      <c r="DQ139" s="159"/>
      <c r="DR139" s="159"/>
      <c r="DS139" s="159"/>
      <c r="DT139" s="159"/>
      <c r="DV139" s="159"/>
      <c r="DW139" s="159"/>
      <c r="DX139" s="159"/>
      <c r="DY139" s="159"/>
      <c r="DZ139" s="159"/>
      <c r="EA139" s="159"/>
      <c r="EB139" s="159"/>
      <c r="EC139" s="159"/>
      <c r="ED139" s="159"/>
      <c r="EF139" s="159">
        <f>IF('Dense Urban UL'!E52&lt;&gt;"", IF('Dense Urban UL'!E52&lt;=5, 'Dense Urban UL'!E52, INDEX('Dense Urban UL'!E52:L52, MATCH(5,'Dense Urban UL'!E52:L52,-1))), "")</f>
        <v>5.26</v>
      </c>
      <c r="EG139" s="159">
        <f>IF('Dense Urban UL'!E52&lt;&gt;"", IF('Dense Urban UL'!E52&lt;=5, 'Dense Urban UL'!E52, INDEX('Dense Urban UL'!E52:L52, MATCH(5,'Dense Urban UL'!E52:L52,-1)+1)), "")</f>
        <v>2.8</v>
      </c>
      <c r="EH139" s="159">
        <f>IF('Dense Urban UL'!E54&lt;&gt;"", IF('Dense Urban UL'!E54&lt;=5, 'Dense Urban UL'!E$5, INDEX('Dense Urban UL'!E$5:L$5, MATCH(5,'Dense Urban UL'!E54:L54,-1))), "")</f>
        <v>5</v>
      </c>
      <c r="EI139" s="159"/>
      <c r="EJ139" s="159"/>
      <c r="EK139" s="159"/>
      <c r="EL139" s="159">
        <f>IF('Dense Urban UL'!N52&lt;&gt;"", IF('Dense Urban UL'!N52&lt;=5, 'Dense Urban UL'!N52, INDEX('Dense Urban UL'!N52:U52, MATCH(5,'Dense Urban UL'!N52:U52,-1))), "")</f>
        <v>4.42</v>
      </c>
      <c r="EM139" s="159">
        <f>IF('Dense Urban UL'!N52&lt;&gt;"", IF('Dense Urban UL'!N52&lt;=5, 'Dense Urban UL'!N52, INDEX('Dense Urban UL'!N52:U52, MATCH(5,'Dense Urban UL'!N52:U52,-1)+1)), "")</f>
        <v>4.42</v>
      </c>
      <c r="EN139" s="159">
        <f>IF('Dense Urban UL'!N52&lt;&gt;"", IF('Dense Urban UL'!N52&lt;=5, 'Dense Urban UL'!N$5, INDEX('Dense Urban UL'!N$5:U$5, MATCH(5,'Dense Urban UL'!N52:U52,-1))), "")</f>
        <v>5</v>
      </c>
    </row>
    <row r="140" spans="2:144" s="55" customFormat="1" x14ac:dyDescent="0.15">
      <c r="B140" s="232"/>
      <c r="C140" s="148" t="s">
        <v>99</v>
      </c>
      <c r="D140" s="163">
        <f t="shared" ref="D140" si="177">IF(BO140&lt;&gt;"", BO140+5*(BM140-5)/(BM140-BN140), "")</f>
        <v>16.055684454756381</v>
      </c>
      <c r="E140" s="167"/>
      <c r="F140" s="165">
        <f t="shared" ref="F140" si="178">IF(BU140&lt;&gt;"", BU140+5*(BS140-5)/(BS140-BT140), "")</f>
        <v>15.817073170731707</v>
      </c>
      <c r="G140" s="211"/>
      <c r="H140" s="212"/>
      <c r="I140" s="213"/>
      <c r="J140" s="211"/>
      <c r="K140" s="212"/>
      <c r="L140" s="214"/>
      <c r="M140" s="163" t="e">
        <f t="shared" ref="M140:M158" si="179">IF(CS140&lt;&gt;"", IF(CQ140-CR140=0, 5, CS140+5*(CQ140-5)/(CQ140-CR140)), "")</f>
        <v>#N/A</v>
      </c>
      <c r="N140" s="167"/>
      <c r="O140" s="165" t="e">
        <f t="shared" ref="O140:O158" si="180">IF(CY140&lt;&gt;"", IF(CW140-CX140=0, 5, CY140+5*(CW140-5)/(CW140-CX140)), "")</f>
        <v>#N/A</v>
      </c>
      <c r="P140" s="163">
        <f t="array" ref="P140">IF(MAX(IF(ISERROR(AL140:AO140),"",AL140:AO140))=0, "", MAX(IF(ISERROR(AL140:AO140),"",AL140:AO140)))</f>
        <v>16.055684454756381</v>
      </c>
      <c r="Q140" s="164" t="str">
        <f t="array" ref="Q140">IF(MAX(IF(ISERROR(AP140:AS140),"",AP140:AS140))=0, "", MAX(IF(ISERROR(AP140:AS140),"",AP140:AS140)))</f>
        <v/>
      </c>
      <c r="R140" s="165">
        <f t="array" ref="R140">IF(MAX(IF(ISERROR(AT140:AW140),"",AT140:AW140))=0, "", MAX(IF(ISERROR(AT140:AW140),"",AT140:AW140)))</f>
        <v>15.817073170731707</v>
      </c>
      <c r="T140" s="232"/>
      <c r="U140" s="148" t="s">
        <v>99</v>
      </c>
      <c r="V140" s="163">
        <f t="shared" ref="V140" si="181">IF(DD140&lt;&gt;"", IF((DB140-DC140)=0, 5, DD140+5*(DB140-5)/(DB140-DC140)), "")</f>
        <v>14.51581975071908</v>
      </c>
      <c r="W140" s="167"/>
      <c r="X140" s="165">
        <f t="shared" ref="X140:X158" si="182">IF(DJ140&lt;&gt;"", IF((DH140-DI140)=0, 5, DJ140+5*(DH140-5)/(DH140-DI140)), "")</f>
        <v>14.231182795698924</v>
      </c>
      <c r="Y140" s="211" t="str">
        <f t="shared" ref="Y140" si="183">IF(DN140&lt;&gt;"", IF((DL140-DM140)=0, 5, DN140+5*(DL140-5)/(DL140-DM140)), "")</f>
        <v/>
      </c>
      <c r="Z140" s="212"/>
      <c r="AA140" s="213" t="str">
        <f t="shared" ref="AA140" si="184">IF(DT140&lt;&gt;"", IF((DR140-DS140)=0, 5, DT140+5*(DR140-5)/(DR140-DS140)), "")</f>
        <v/>
      </c>
      <c r="AB140" s="211" t="str">
        <f>IF(DX140&lt;&gt;"", DX140+5*(DV140-5)/(DV140-DW140), "")</f>
        <v/>
      </c>
      <c r="AC140" s="212"/>
      <c r="AD140" s="214" t="str">
        <f t="shared" ref="AD140:AD158" si="185">IF(ED140&lt;&gt;"", ED140+5*(EB140-5)/(EB140-EC140), "")</f>
        <v/>
      </c>
      <c r="AE140" s="163" t="e">
        <f t="shared" ref="AE140" si="186">IF(EH140&lt;&gt;"", IF((EF140-EG140)=0, 5, EH140+5*(EF140-5)/(EF140-EG140)), "")</f>
        <v>#N/A</v>
      </c>
      <c r="AF140" s="167"/>
      <c r="AG140" s="165" t="e">
        <f t="shared" ref="AG140" si="187">IF(EN140&lt;&gt;"", IF((EL140-EM140)=0, 5, EN140+5*(EL140-5)/(EL140-EM140)), "")</f>
        <v>#N/A</v>
      </c>
      <c r="AH140" s="163">
        <f t="array" ref="AH140">IF(MAX(IF(ISERROR(AY140:BB140),"",AY140:BB140))=0, "", MAX(IF(ISERROR(AY140:BB140),"",AY140:BB140)))</f>
        <v>14.51581975071908</v>
      </c>
      <c r="AI140" s="164" t="str">
        <f t="array" ref="AI140">IF(MAX(IF(ISERROR(BC140:BF140),"",BC140:BF140))=0, "", MAX(IF(ISERROR(BC140:BF140),"",BC140:BF140)))</f>
        <v/>
      </c>
      <c r="AJ140" s="165">
        <f t="array" ref="AJ140">IF(MAX(IF(ISERROR(BG140:BJ140),"",BG140:BJ140))=0, "", MAX(IF(ISERROR(BG140:BJ140),"",BG140:BJ140)))</f>
        <v>14.231182795698924</v>
      </c>
      <c r="AK140" s="226"/>
      <c r="AL140" s="99">
        <f t="shared" si="165"/>
        <v>16.055684454756381</v>
      </c>
      <c r="AM140" s="99">
        <f t="shared" si="166"/>
        <v>0</v>
      </c>
      <c r="AN140" s="99">
        <f t="shared" si="167"/>
        <v>0</v>
      </c>
      <c r="AO140" s="99" t="e">
        <f t="shared" si="168"/>
        <v>#N/A</v>
      </c>
      <c r="AP140" s="99">
        <f t="shared" si="169"/>
        <v>0</v>
      </c>
      <c r="AQ140" s="99">
        <f t="shared" si="170"/>
        <v>0</v>
      </c>
      <c r="AR140" s="99">
        <f t="shared" si="171"/>
        <v>0</v>
      </c>
      <c r="AS140" s="99">
        <f t="shared" si="172"/>
        <v>0</v>
      </c>
      <c r="AT140" s="99">
        <f t="shared" si="173"/>
        <v>15.817073170731707</v>
      </c>
      <c r="AU140" s="99">
        <f t="shared" si="174"/>
        <v>0</v>
      </c>
      <c r="AV140" s="99">
        <f t="shared" si="175"/>
        <v>0</v>
      </c>
      <c r="AW140" s="99" t="e">
        <f t="shared" si="176"/>
        <v>#N/A</v>
      </c>
      <c r="AX140" s="99"/>
      <c r="AY140" s="99">
        <f t="shared" ref="AY140" si="188">V140</f>
        <v>14.51581975071908</v>
      </c>
      <c r="AZ140" s="99" t="str">
        <f t="shared" ref="AZ140" si="189">Y140</f>
        <v/>
      </c>
      <c r="BA140" s="99" t="str">
        <f t="shared" ref="BA140:BA158" si="190">AB140</f>
        <v/>
      </c>
      <c r="BB140" s="99" t="e">
        <f t="shared" ref="BB140:BB158" si="191">AE140</f>
        <v>#N/A</v>
      </c>
      <c r="BC140" s="99">
        <f t="shared" ref="BC140" si="192">W140</f>
        <v>0</v>
      </c>
      <c r="BD140" s="99">
        <f t="shared" ref="BD140:BD158" si="193">Z140</f>
        <v>0</v>
      </c>
      <c r="BE140" s="99">
        <f t="shared" ref="BE140:BE158" si="194">AC140</f>
        <v>0</v>
      </c>
      <c r="BF140" s="99">
        <f t="shared" ref="BF140:BF141" si="195">AF140</f>
        <v>0</v>
      </c>
      <c r="BG140" s="99">
        <f t="shared" ref="BG140:BG158" si="196">X140</f>
        <v>14.231182795698924</v>
      </c>
      <c r="BH140" s="99" t="str">
        <f t="shared" ref="BH140:BH158" si="197">AA140</f>
        <v/>
      </c>
      <c r="BI140" s="99" t="str">
        <f t="shared" ref="BI140:BI158" si="198">AD140</f>
        <v/>
      </c>
      <c r="BJ140" s="99" t="e">
        <f t="shared" ref="BJ140:BJ158" si="199">AG140</f>
        <v>#N/A</v>
      </c>
      <c r="BM140" s="159">
        <f>IF('Indoor hotspot DL'!E53&lt;&gt;"", INDEX('Indoor hotspot DL'!E53:L53, MATCH(5,'Indoor hotspot DL'!E53:L53,-1)), "")</f>
        <v>5.91</v>
      </c>
      <c r="BN140" s="159">
        <f>IF('Indoor hotspot DL'!E53&lt;&gt;"", INDEX('Indoor hotspot DL'!E53:L53, MATCH(5,'Indoor hotspot DL'!E53:L53,-1)+1), "")</f>
        <v>1.6</v>
      </c>
      <c r="BO140" s="159">
        <f>IF('Indoor hotspot DL'!E53&lt;&gt;"", INDEX('Indoor hotspot DL'!E$5:L$5, MATCH(5,'Indoor hotspot DL'!E53:L53,-1)), "")</f>
        <v>15</v>
      </c>
      <c r="BP140" s="159"/>
      <c r="BQ140" s="159"/>
      <c r="BR140" s="159"/>
      <c r="BS140" s="159">
        <f>IF('Indoor hotspot DL'!N53&lt;&gt;"", INDEX('Indoor hotspot DL'!N53:U53, MATCH(5,'Indoor hotspot DL'!N53:U53,-1)), "")</f>
        <v>5.67</v>
      </c>
      <c r="BT140" s="159">
        <f>IF('Indoor hotspot DL'!N53&lt;&gt;"", INDEX('Indoor hotspot DL'!N53:U53, MATCH(5,'Indoor hotspot DL'!N53:U53,-1)+1), "")</f>
        <v>1.57</v>
      </c>
      <c r="BU140" s="159">
        <f>IF('Indoor hotspot DL'!N53&lt;&gt;"", INDEX('Indoor hotspot DL'!N$5:U$5, MATCH(5,'Indoor hotspot DL'!N53:U53,-1)), "")</f>
        <v>15</v>
      </c>
      <c r="BW140" s="159"/>
      <c r="BX140" s="159"/>
      <c r="BY140" s="159"/>
      <c r="BZ140" s="159"/>
      <c r="CA140" s="159"/>
      <c r="CB140" s="159"/>
      <c r="CC140" s="159"/>
      <c r="CD140" s="159"/>
      <c r="CE140" s="159"/>
      <c r="CG140" s="159"/>
      <c r="CH140" s="159"/>
      <c r="CI140" s="159"/>
      <c r="CJ140" s="159"/>
      <c r="CK140" s="159"/>
      <c r="CL140" s="159"/>
      <c r="CM140" s="159"/>
      <c r="CN140" s="159"/>
      <c r="CO140" s="159"/>
      <c r="CQ140" s="159" t="e">
        <f>IF('Dense Urban DL'!E53&lt;&gt;"", IF('Dense Urban DL'!E53&lt;=5, 'Dense Urban DL'!E53, INDEX('Dense Urban DL'!E53:L53, MATCH(5,'Dense Urban DL'!E53:L53,-1))), "")</f>
        <v>#N/A</v>
      </c>
      <c r="CR140" s="159" t="e">
        <f>IF('Dense Urban DL'!E53&lt;&gt;"", IF('Dense Urban DL'!E53&lt;=5, 'Dense Urban DL'!E53, INDEX('Dense Urban DL'!E53:L53, MATCH(5,'Dense Urban DL'!E53:L53,-1)+1)), "")</f>
        <v>#N/A</v>
      </c>
      <c r="CS140" s="159" t="e">
        <f>IF('Dense Urban DL'!E53&lt;&gt;"", IF('Dense Urban DL'!E53&lt;=5, 'Dense Urban DL'!E$5, INDEX('Dense Urban DL'!E$5:L$5, MATCH(5,'Dense Urban DL'!E53:L53,-1))), "")</f>
        <v>#N/A</v>
      </c>
      <c r="CT140" s="159"/>
      <c r="CU140" s="159"/>
      <c r="CV140" s="159"/>
      <c r="CW140" s="159" t="e">
        <f>IF('Dense Urban DL'!N53&lt;&gt;"", IF('Dense Urban DL'!N53&lt;=5, 'Dense Urban DL'!N53, INDEX('Dense Urban DL'!N53:U53, MATCH(5,'Dense Urban DL'!N53:U53,-1))), "")</f>
        <v>#N/A</v>
      </c>
      <c r="CX140" s="159" t="e">
        <f>IF('Dense Urban DL'!N53&lt;&gt;"", IF('Dense Urban DL'!N53&lt;=5, 'Dense Urban DL'!N53, INDEX('Dense Urban DL'!N53:U53, MATCH(5,'Dense Urban DL'!N53:U53,-1)+1)), "")</f>
        <v>#N/A</v>
      </c>
      <c r="CY140" s="159" t="e">
        <f>IF('Dense Urban DL'!N53&lt;&gt;"", IF('Dense Urban DL'!N53&lt;=5, 'Dense Urban DL'!N$5, INDEX('Dense Urban DL'!N$5:U$5, MATCH(5,'Dense Urban DL'!N53:U53,-1))), "")</f>
        <v>#N/A</v>
      </c>
      <c r="DB140" s="159">
        <f>IF('Indoor hotspot UL'!E53&lt;&gt;"", IF('Indoor hotspot UL'!E53&lt;=5, 'Indoor hotspot UL'!E53, INDEX('Indoor hotspot UL'!E53:L53, MATCH(5,'Indoor hotspot UL'!E53:L53,-1))), "")</f>
        <v>14.42</v>
      </c>
      <c r="DC140" s="159">
        <f>IF('Indoor hotspot UL'!E53&lt;&gt;"", IF('Indoor hotspot UL'!E53&lt;=5, 'Indoor hotspot UL'!E53, INDEX('Indoor hotspot UL'!E53:L53, MATCH(5,'Indoor hotspot UL'!E53:L53,-1)+1)), "")</f>
        <v>3.99</v>
      </c>
      <c r="DD140" s="159">
        <f>IF('Indoor hotspot UL'!E53&lt;&gt;"", IF('Indoor hotspot UL'!E53&lt;=5, 'Indoor hotspot UL'!E$5, INDEX('Indoor hotspot UL'!E$5:L$5, MATCH(5,'Indoor hotspot UL'!E53:L53,-1))), "")</f>
        <v>10</v>
      </c>
      <c r="DE140" s="159"/>
      <c r="DF140" s="159"/>
      <c r="DG140" s="159"/>
      <c r="DH140" s="159">
        <f>IF('Indoor hotspot UL'!N53&lt;&gt;"", IF('Indoor hotspot UL'!N53&lt;=5, 'Indoor hotspot UL'!N53, INDEX('Indoor hotspot UL'!N53:U53, MATCH(5,'Indoor hotspot UL'!N53:U53,-1))), "")</f>
        <v>12.87</v>
      </c>
      <c r="DI140" s="159">
        <f>IF('Indoor hotspot UL'!N53&lt;&gt;"", IF('Indoor hotspot UL'!N53&lt;=5, 'Indoor hotspot UL'!N53, INDEX('Indoor hotspot UL'!N53:U53, MATCH(5,'Indoor hotspot UL'!N53:U53,-1)+1)), "")</f>
        <v>3.57</v>
      </c>
      <c r="DJ140" s="159">
        <f>IF('Indoor hotspot UL'!N53&lt;&gt;"", IF('Indoor hotspot UL'!N53&lt;=5, 'Indoor hotspot UL'!N$5, INDEX('Indoor hotspot UL'!N$5:U$5, MATCH(5,'Indoor hotspot UL'!N53:U53,-1))), "")</f>
        <v>10</v>
      </c>
      <c r="DL140" s="159"/>
      <c r="DM140" s="159"/>
      <c r="DN140" s="159"/>
      <c r="DO140" s="159"/>
      <c r="DP140" s="159"/>
      <c r="DQ140" s="159"/>
      <c r="DR140" s="159"/>
      <c r="DS140" s="159"/>
      <c r="DT140" s="159"/>
      <c r="DV140" s="159"/>
      <c r="DW140" s="159"/>
      <c r="DX140" s="159"/>
      <c r="DY140" s="159"/>
      <c r="DZ140" s="159"/>
      <c r="EA140" s="159"/>
      <c r="EB140" s="159"/>
      <c r="EC140" s="159"/>
      <c r="ED140" s="159"/>
      <c r="EF140" s="159" t="e">
        <f>IF('Dense Urban UL'!E53&lt;&gt;"", IF('Dense Urban UL'!E53&lt;=5, 'Dense Urban UL'!E53, INDEX('Dense Urban UL'!E53:L53, MATCH(5,'Dense Urban UL'!E53:L53,-1))), "")</f>
        <v>#N/A</v>
      </c>
      <c r="EG140" s="159" t="e">
        <f>IF('Dense Urban UL'!E53&lt;&gt;"", IF('Dense Urban UL'!E53&lt;=5, 'Dense Urban UL'!E53, INDEX('Dense Urban UL'!E53:L53, MATCH(5,'Dense Urban UL'!E53:L53,-1)+1)), "")</f>
        <v>#N/A</v>
      </c>
      <c r="EH140" s="159" t="e">
        <f>IF('Dense Urban UL'!E55&lt;&gt;"", IF('Dense Urban UL'!E55&lt;=5, 'Dense Urban UL'!E$5, INDEX('Dense Urban UL'!E$5:L$5, MATCH(5,'Dense Urban UL'!E55:L55,-1))), "")</f>
        <v>#N/A</v>
      </c>
      <c r="EI140" s="159"/>
      <c r="EJ140" s="159"/>
      <c r="EK140" s="159"/>
      <c r="EL140" s="159" t="e">
        <f>IF('Dense Urban UL'!N53&lt;&gt;"", IF('Dense Urban UL'!N53&lt;=5, 'Dense Urban UL'!N53, INDEX('Dense Urban UL'!N53:U53, MATCH(5,'Dense Urban UL'!N53:U53,-1))), "")</f>
        <v>#N/A</v>
      </c>
      <c r="EM140" s="159" t="e">
        <f>IF('Dense Urban UL'!N53&lt;&gt;"", IF('Dense Urban UL'!N53&lt;=5, 'Dense Urban UL'!N53, INDEX('Dense Urban UL'!N53:U53, MATCH(5,'Dense Urban UL'!N53:U53,-1)+1)), "")</f>
        <v>#N/A</v>
      </c>
      <c r="EN140" s="159" t="e">
        <f>IF('Dense Urban UL'!N53&lt;&gt;"", IF('Dense Urban UL'!N53&lt;=5, 'Dense Urban UL'!N$5, INDEX('Dense Urban UL'!N$5:U$5, MATCH(5,'Dense Urban UL'!N53:U53,-1))), "")</f>
        <v>#N/A</v>
      </c>
    </row>
    <row r="141" spans="2:144" s="55" customFormat="1" x14ac:dyDescent="0.15">
      <c r="B141" s="232" t="s">
        <v>58</v>
      </c>
      <c r="C141" s="148" t="s">
        <v>98</v>
      </c>
      <c r="D141" s="163"/>
      <c r="E141" s="167">
        <f>IF(BR141&lt;&gt;"", BR141+5*(BP141-5)/(BP141-BQ141), "")</f>
        <v>13.990825833690703</v>
      </c>
      <c r="F141" s="165"/>
      <c r="G141" s="211"/>
      <c r="H141" s="212"/>
      <c r="I141" s="213"/>
      <c r="J141" s="211"/>
      <c r="K141" s="212"/>
      <c r="L141" s="214"/>
      <c r="M141" s="163"/>
      <c r="N141" s="167">
        <f>IF(CV141&lt;&gt;"", IF(CT141-CU141=0, 5, CV141+5*(CT141-5)/(CT141-CU141)), "")</f>
        <v>10.875862564139986</v>
      </c>
      <c r="O141" s="165"/>
      <c r="P141" s="163" t="str">
        <f t="array" ref="P141">IF(MAX(IF(ISERROR(AL141:AO141),"",AL141:AO141))=0, "", MAX(IF(ISERROR(AL141:AO141),"",AL141:AO141)))</f>
        <v/>
      </c>
      <c r="Q141" s="164">
        <f t="array" ref="Q141">IF(MAX(IF(ISERROR(AP141:AS141),"",AP141:AS141))=0, "", MAX(IF(ISERROR(AP141:AS141),"",AP141:AS141)))</f>
        <v>13.990825833690703</v>
      </c>
      <c r="R141" s="165" t="str">
        <f t="array" ref="R141">IF(MAX(IF(ISERROR(AT141:AW141),"",AT141:AW141))=0, "", MAX(IF(ISERROR(AT141:AW141),"",AT141:AW141)))</f>
        <v/>
      </c>
      <c r="T141" s="232" t="s">
        <v>58</v>
      </c>
      <c r="U141" s="148" t="s">
        <v>98</v>
      </c>
      <c r="V141" s="163"/>
      <c r="W141" s="167">
        <f>IF(DG141&lt;&gt;"", DG141+5*(DE141-5)/(DE141-DF141), "")</f>
        <v>10.607904441091486</v>
      </c>
      <c r="X141" s="165" t="str">
        <f t="shared" si="182"/>
        <v/>
      </c>
      <c r="Y141" s="211"/>
      <c r="Z141" s="212" t="str">
        <f>IF(DQ141&lt;&gt;"", IF((DO141-DP141)=0, 5, DQ141+5*(DO141-5)/(DO141-DP141)), "")</f>
        <v/>
      </c>
      <c r="AA141" s="213"/>
      <c r="AB141" s="211" t="str">
        <f t="shared" ref="AB141:AB158" si="200">IF(DX141&lt;&gt;"", DX141+5*(DV141-5)/(DV141-DW141), "")</f>
        <v/>
      </c>
      <c r="AC141" s="212" t="str">
        <f>IF(EA141&lt;&gt;"", EA141+5*(DY141-5)/(DY141-DZ141), "")</f>
        <v/>
      </c>
      <c r="AD141" s="214" t="str">
        <f t="shared" si="185"/>
        <v/>
      </c>
      <c r="AE141" s="163"/>
      <c r="AF141" s="167">
        <f>IF(EK141&lt;&gt;"", IF((EI141-EJ141)=0, 5, EK141+5*(EI141-5)/(EI141-EJ141)), "")</f>
        <v>5.6063429868130328</v>
      </c>
      <c r="AG141" s="165"/>
      <c r="AH141" s="163" t="str">
        <f t="array" ref="AH141">IF(MAX(IF(ISERROR(AY141:BB141),"",AY141:BB141))=0, "", MAX(IF(ISERROR(AY141:BB141),"",AY141:BB141)))</f>
        <v/>
      </c>
      <c r="AI141" s="164">
        <f t="array" ref="AI141">IF(MAX(IF(ISERROR(BC141:BF141),"",BC141:BF141))=0, "", MAX(IF(ISERROR(BC141:BF141),"",BC141:BF141)))</f>
        <v>10.607904441091486</v>
      </c>
      <c r="AJ141" s="165" t="str">
        <f t="array" ref="AJ141">IF(MAX(IF(ISERROR(BG141:BJ141),"",BG141:BJ141))=0, "", MAX(IF(ISERROR(BG141:BJ141),"",BG141:BJ141)))</f>
        <v/>
      </c>
      <c r="AL141" s="99">
        <f t="shared" si="165"/>
        <v>0</v>
      </c>
      <c r="AM141" s="99">
        <f t="shared" si="166"/>
        <v>0</v>
      </c>
      <c r="AN141" s="99">
        <f t="shared" si="167"/>
        <v>0</v>
      </c>
      <c r="AO141" s="99">
        <f t="shared" si="168"/>
        <v>0</v>
      </c>
      <c r="AP141" s="99">
        <f t="shared" si="169"/>
        <v>13.990825833690703</v>
      </c>
      <c r="AQ141" s="99">
        <f t="shared" si="170"/>
        <v>0</v>
      </c>
      <c r="AR141" s="99">
        <f t="shared" si="171"/>
        <v>0</v>
      </c>
      <c r="AS141" s="99">
        <f t="shared" si="172"/>
        <v>10.875862564139986</v>
      </c>
      <c r="AT141" s="99">
        <f t="shared" si="173"/>
        <v>0</v>
      </c>
      <c r="AU141" s="99">
        <f t="shared" si="174"/>
        <v>0</v>
      </c>
      <c r="AV141" s="99">
        <f t="shared" si="175"/>
        <v>0</v>
      </c>
      <c r="AW141" s="99">
        <f t="shared" si="176"/>
        <v>0</v>
      </c>
      <c r="AX141" s="99"/>
      <c r="AY141" s="99">
        <f>V141</f>
        <v>0</v>
      </c>
      <c r="AZ141" s="99">
        <f>Y141</f>
        <v>0</v>
      </c>
      <c r="BA141" s="99" t="str">
        <f t="shared" si="190"/>
        <v/>
      </c>
      <c r="BB141" s="99">
        <f t="shared" si="191"/>
        <v>0</v>
      </c>
      <c r="BC141" s="99">
        <f>W141</f>
        <v>10.607904441091486</v>
      </c>
      <c r="BD141" s="99" t="str">
        <f t="shared" si="193"/>
        <v/>
      </c>
      <c r="BE141" s="99" t="str">
        <f t="shared" si="194"/>
        <v/>
      </c>
      <c r="BF141" s="99">
        <f t="shared" si="195"/>
        <v>5.6063429868130328</v>
      </c>
      <c r="BG141" s="99" t="str">
        <f t="shared" si="196"/>
        <v/>
      </c>
      <c r="BH141" s="99">
        <f t="shared" si="197"/>
        <v>0</v>
      </c>
      <c r="BI141" s="99" t="str">
        <f t="shared" si="198"/>
        <v/>
      </c>
      <c r="BJ141" s="99">
        <f t="shared" si="199"/>
        <v>0</v>
      </c>
      <c r="BM141" s="159"/>
      <c r="BN141" s="159"/>
      <c r="BO141" s="159"/>
      <c r="BP141" s="159">
        <f>IF('Indoor hotspot DL'!E54&lt;&gt;"", INDEX('Indoor hotspot DL'!E54:L54, MATCH(5,'Indoor hotspot DL'!E54:L54,-1)), "")</f>
        <v>8.5808398753704402</v>
      </c>
      <c r="BQ141" s="159">
        <f>IF('Indoor hotspot DL'!E54&lt;&gt;"", INDEX('Indoor hotspot DL'!E54:L54, MATCH(5,'Indoor hotspot DL'!E54:L54,-1)+1), "")</f>
        <v>4.0945004250982002</v>
      </c>
      <c r="BR141" s="159">
        <f>IF('Indoor hotspot DL'!E54&lt;&gt;"", INDEX('Indoor hotspot DL'!E$5:L$5, MATCH(5,'Indoor hotspot DL'!E54:L54,-1)), "")</f>
        <v>10</v>
      </c>
      <c r="BS141" s="159" t="str">
        <f>IF('Indoor hotspot DL'!N54&lt;&gt;"", INDEX('Indoor hotspot DL'!N54:U54, MATCH(5,'Indoor hotspot DL'!N54:U54,-1)), "")</f>
        <v/>
      </c>
      <c r="BT141" s="159" t="str">
        <f>IF('Indoor hotspot DL'!N54&lt;&gt;"", INDEX('Indoor hotspot DL'!N54:U54, MATCH(5,'Indoor hotspot DL'!N54:U54,-1)+1), "")</f>
        <v/>
      </c>
      <c r="BU141" s="159" t="str">
        <f>IF('Indoor hotspot DL'!N54&lt;&gt;"", INDEX('Indoor hotspot DL'!N$5:U$5, MATCH(5,'Indoor hotspot DL'!N54:U54,-1)), "")</f>
        <v/>
      </c>
      <c r="BW141" s="159"/>
      <c r="BX141" s="159"/>
      <c r="BY141" s="159"/>
      <c r="BZ141" s="159"/>
      <c r="CA141" s="159"/>
      <c r="CB141" s="159"/>
      <c r="CC141" s="159"/>
      <c r="CD141" s="159"/>
      <c r="CE141" s="159"/>
      <c r="CG141" s="159"/>
      <c r="CH141" s="159"/>
      <c r="CI141" s="159"/>
      <c r="CJ141" s="159"/>
      <c r="CK141" s="159"/>
      <c r="CL141" s="159"/>
      <c r="CM141" s="159"/>
      <c r="CN141" s="159"/>
      <c r="CO141" s="159"/>
      <c r="CQ141" s="159"/>
      <c r="CR141" s="159"/>
      <c r="CS141" s="159"/>
      <c r="CT141" s="159">
        <f>IF('Dense Urban DL'!E54&lt;&gt;"", IF('Dense Urban DL'!E54&lt;=5, 'Dense Urban DL'!E54, INDEX('Dense Urban DL'!E54:L54, MATCH(5,'Dense Urban DL'!E54:L54,-1))), "")</f>
        <v>5.4626523208944198</v>
      </c>
      <c r="CU141" s="159">
        <f>IF('Dense Urban DL'!E54&lt;&gt;"", IF('Dense Urban DL'!E54&lt;=5, 'Dense Urban DL'!E54, INDEX('Dense Urban DL'!E54:L54, MATCH(5,'Dense Urban DL'!E54:L54,-1)+1)), "")</f>
        <v>2.8215283601466501</v>
      </c>
      <c r="CV141" s="159">
        <f>IF('Dense Urban DL'!E54&lt;&gt;"", IF('Dense Urban DL'!E54&lt;=5, 'Dense Urban DL'!E$5, INDEX('Dense Urban DL'!E$5:L$5, MATCH(5,'Dense Urban DL'!E54:L54,-1))), "")</f>
        <v>10</v>
      </c>
      <c r="CW141" s="159" t="str">
        <f>IF('Dense Urban DL'!N54&lt;&gt;"", IF('Dense Urban DL'!N54&lt;=5, 'Dense Urban DL'!N54, INDEX('Dense Urban DL'!N54:U54, MATCH(5,'Dense Urban DL'!N54:U54,-1))), "")</f>
        <v/>
      </c>
      <c r="CX141" s="159" t="str">
        <f>IF('Dense Urban DL'!N54&lt;&gt;"", IF('Dense Urban DL'!N54&lt;=5, 'Dense Urban DL'!N54, INDEX('Dense Urban DL'!N54:U54, MATCH(5,'Dense Urban DL'!N54:U54,-1)+1)), "")</f>
        <v/>
      </c>
      <c r="CY141" s="159" t="str">
        <f>IF('Dense Urban DL'!N54&lt;&gt;"", IF('Dense Urban DL'!N54&lt;=5, 'Dense Urban DL'!N$5, INDEX('Dense Urban DL'!N$5:U$5, MATCH(5,'Dense Urban DL'!N54:U54,-1))), "")</f>
        <v/>
      </c>
      <c r="DB141" s="159"/>
      <c r="DC141" s="159"/>
      <c r="DD141" s="159"/>
      <c r="DE141" s="159">
        <f>IF('Indoor hotspot UL'!E54&lt;&gt;"", IF('Indoor hotspot UL'!E54&lt;=5, 'Indoor hotspot UL'!E54, INDEX('Indoor hotspot UL'!E54:L54, MATCH(5,'Indoor hotspot UL'!E54:L54,-1))), "")</f>
        <v>5.3665224612341396</v>
      </c>
      <c r="DF141" s="159">
        <f>IF('Indoor hotspot UL'!E54&lt;&gt;"", IF('Indoor hotspot UL'!E54&lt;=5, 'Indoor hotspot UL'!E54, INDEX('Indoor hotspot UL'!E54:L54, MATCH(5,'Indoor hotspot UL'!E54:L54,-1)+1)), "")</f>
        <v>2.35188367544034</v>
      </c>
      <c r="DG141" s="159">
        <f>IF('Indoor hotspot UL'!E54&lt;&gt;"", IF('Indoor hotspot UL'!E54&lt;=5, 'Indoor hotspot UL'!E$5, INDEX('Indoor hotspot UL'!E$5:L$5, MATCH(5,'Indoor hotspot UL'!E54:L54,-1))), "")</f>
        <v>10</v>
      </c>
      <c r="DH141" s="159" t="str">
        <f>IF('Indoor hotspot UL'!N54&lt;&gt;"", IF('Indoor hotspot UL'!N54&lt;=5, 'Indoor hotspot UL'!N54, INDEX('Indoor hotspot UL'!N54:U54, MATCH(5,'Indoor hotspot UL'!N54:U54,-1))), "")</f>
        <v/>
      </c>
      <c r="DI141" s="159" t="str">
        <f>IF('Indoor hotspot UL'!N54&lt;&gt;"", IF('Indoor hotspot UL'!N54&lt;=5, 'Indoor hotspot UL'!N54, INDEX('Indoor hotspot UL'!N54:U54, MATCH(5,'Indoor hotspot UL'!N54:U54,-1)+1)), "")</f>
        <v/>
      </c>
      <c r="DJ141" s="159" t="str">
        <f>IF('Indoor hotspot UL'!N54&lt;&gt;"", IF('Indoor hotspot UL'!N54&lt;=5, 'Indoor hotspot UL'!N$5, INDEX('Indoor hotspot UL'!N$5:U$5, MATCH(5,'Indoor hotspot UL'!N54:U54,-1))), "")</f>
        <v/>
      </c>
      <c r="DL141" s="159"/>
      <c r="DM141" s="159"/>
      <c r="DN141" s="159"/>
      <c r="DO141" s="159"/>
      <c r="DP141" s="159"/>
      <c r="DQ141" s="159"/>
      <c r="DR141" s="159"/>
      <c r="DS141" s="159"/>
      <c r="DT141" s="159"/>
      <c r="DV141" s="159"/>
      <c r="DW141" s="159"/>
      <c r="DX141" s="159"/>
      <c r="DY141" s="159"/>
      <c r="DZ141" s="159"/>
      <c r="EA141" s="159"/>
      <c r="EB141" s="159"/>
      <c r="EC141" s="159"/>
      <c r="ED141" s="159"/>
      <c r="EF141" s="159"/>
      <c r="EG141" s="159"/>
      <c r="EH141" s="159"/>
      <c r="EI141" s="159">
        <f>IF('Dense Urban UL'!E54&lt;&gt;"", IF('Dense Urban UL'!E54&lt;=5, 'Dense Urban UL'!E54, INDEX('Dense Urban UL'!E54:L54, MATCH(5,'Dense Urban UL'!E54:L54,-1))), "")</f>
        <v>5.3239403376102601</v>
      </c>
      <c r="EJ141" s="159">
        <f>IF('Dense Urban UL'!E54&lt;&gt;"", IF('Dense Urban UL'!E54&lt;=5, 'Dense Urban UL'!E54, INDEX('Dense Urban UL'!E54:L54, MATCH(5,'Dense Urban UL'!E54:L54,-1)+1)), "")</f>
        <v>2.6526771692762301</v>
      </c>
      <c r="EK141" s="159">
        <f>IF('Dense Urban UL'!E56&lt;&gt;"", IF('Dense Urban UL'!E56&lt;=5, 'Dense Urban UL'!E$5, INDEX('Dense Urban UL'!E$5:L$5, MATCH(5,'Dense Urban UL'!E56:L56,-1))), "")</f>
        <v>5</v>
      </c>
      <c r="EL141" s="159" t="str">
        <f>IF('Dense Urban UL'!N54&lt;&gt;"", IF('Dense Urban UL'!N54&lt;=5, 'Dense Urban UL'!N54, INDEX('Dense Urban UL'!N54:U54, MATCH(5,'Dense Urban UL'!N54:U54,-1))), "")</f>
        <v/>
      </c>
      <c r="EM141" s="159" t="str">
        <f>IF('Dense Urban UL'!N54&lt;&gt;"", IF('Dense Urban UL'!N54&lt;=5, 'Dense Urban UL'!N54, INDEX('Dense Urban UL'!N54:U54, MATCH(5,'Dense Urban UL'!N54:U54,-1)+1)), "")</f>
        <v/>
      </c>
      <c r="EN141" s="159" t="str">
        <f>IF('Dense Urban UL'!N54&lt;&gt;"", IF('Dense Urban UL'!N54&lt;=5, 'Dense Urban UL'!N$5, INDEX('Dense Urban UL'!N$5:U$5, MATCH(5,'Dense Urban UL'!N54:U54,-1))), "")</f>
        <v/>
      </c>
    </row>
    <row r="142" spans="2:144" s="55" customFormat="1" x14ac:dyDescent="0.15">
      <c r="B142" s="232"/>
      <c r="C142" s="148" t="s">
        <v>99</v>
      </c>
      <c r="D142" s="163"/>
      <c r="E142" s="167">
        <f>IF(BR142&lt;&gt;"", BR142+5*(BP142-5)/(BP142-BQ142), "")</f>
        <v>16.251199577946551</v>
      </c>
      <c r="F142" s="165"/>
      <c r="G142" s="211"/>
      <c r="H142" s="212"/>
      <c r="I142" s="213"/>
      <c r="J142" s="211"/>
      <c r="K142" s="212"/>
      <c r="L142" s="214"/>
      <c r="M142" s="163"/>
      <c r="N142" s="167" t="e">
        <f>IF(CV142&lt;&gt;"", IF(CT142-CU142=0, 5, CV142+5*(CT142-5)/(CT142-CU142)), "")</f>
        <v>#N/A</v>
      </c>
      <c r="O142" s="165"/>
      <c r="P142" s="163" t="str">
        <f t="array" ref="P142">IF(MAX(IF(ISERROR(AL142:AO142),"",AL142:AO142))=0, "", MAX(IF(ISERROR(AL142:AO142),"",AL142:AO142)))</f>
        <v/>
      </c>
      <c r="Q142" s="164">
        <f t="array" ref="Q142">IF(MAX(IF(ISERROR(AP142:AS142),"",AP142:AS142))=0, "", MAX(IF(ISERROR(AP142:AS142),"",AP142:AS142)))</f>
        <v>16.251199577946551</v>
      </c>
      <c r="R142" s="165" t="str">
        <f t="array" ref="R142">IF(MAX(IF(ISERROR(AT142:AW142),"",AT142:AW142))=0, "", MAX(IF(ISERROR(AT142:AW142),"",AT142:AW142)))</f>
        <v/>
      </c>
      <c r="T142" s="232"/>
      <c r="U142" s="148" t="s">
        <v>99</v>
      </c>
      <c r="V142" s="163"/>
      <c r="W142" s="167">
        <f>IF(DG142&lt;&gt;"", DG142+5*(DE142-5)/(DE142-DF142), "")</f>
        <v>13.916747365772451</v>
      </c>
      <c r="X142" s="165" t="str">
        <f t="shared" si="182"/>
        <v/>
      </c>
      <c r="Y142" s="211"/>
      <c r="Z142" s="212" t="str">
        <f>IF(DQ142&lt;&gt;"", IF((DO142-DP142)=0, 5, DQ142+5*(DO142-5)/(DO142-DP142)), "")</f>
        <v/>
      </c>
      <c r="AA142" s="213"/>
      <c r="AB142" s="211" t="str">
        <f t="shared" si="200"/>
        <v/>
      </c>
      <c r="AC142" s="212" t="str">
        <f>IF(EA142&lt;&gt;"", EA142+5*(DY142-5)/(DY142-DZ142), "")</f>
        <v/>
      </c>
      <c r="AD142" s="214" t="str">
        <f t="shared" si="185"/>
        <v/>
      </c>
      <c r="AE142" s="163"/>
      <c r="AF142" s="167" t="e">
        <f>IF(EK142&lt;&gt;"", IF((EI142-EJ142)=0, 5, EK142+5*(EI142-5)/(EI142-EJ142)), "")</f>
        <v>#N/A</v>
      </c>
      <c r="AG142" s="165"/>
      <c r="AH142" s="163" t="str">
        <f t="array" ref="AH142">IF(MAX(IF(ISERROR(AY142:BB142),"",AY142:BB142))=0, "", MAX(IF(ISERROR(AY142:BB142),"",AY142:BB142)))</f>
        <v/>
      </c>
      <c r="AI142" s="164">
        <f t="array" ref="AI142">IF(MAX(IF(ISERROR(BC142:BF142),"",BC142:BF142))=0, "", MAX(IF(ISERROR(BC142:BF142),"",BC142:BF142)))</f>
        <v>13.916747365772451</v>
      </c>
      <c r="AJ142" s="165" t="str">
        <f t="array" ref="AJ142">IF(MAX(IF(ISERROR(BG142:BJ142),"",BG142:BJ142))=0, "", MAX(IF(ISERROR(BG142:BJ142),"",BG142:BJ142)))</f>
        <v/>
      </c>
      <c r="AK142" s="226"/>
      <c r="AL142" s="99">
        <f t="shared" si="165"/>
        <v>0</v>
      </c>
      <c r="AM142" s="99">
        <f t="shared" si="166"/>
        <v>0</v>
      </c>
      <c r="AN142" s="99">
        <f t="shared" si="167"/>
        <v>0</v>
      </c>
      <c r="AO142" s="99">
        <f t="shared" si="168"/>
        <v>0</v>
      </c>
      <c r="AP142" s="99">
        <f t="shared" si="169"/>
        <v>16.251199577946551</v>
      </c>
      <c r="AQ142" s="99">
        <f t="shared" si="170"/>
        <v>0</v>
      </c>
      <c r="AR142" s="99">
        <f t="shared" si="171"/>
        <v>0</v>
      </c>
      <c r="AS142" s="99" t="e">
        <f t="shared" si="172"/>
        <v>#N/A</v>
      </c>
      <c r="AT142" s="99">
        <f t="shared" si="173"/>
        <v>0</v>
      </c>
      <c r="AU142" s="99">
        <f t="shared" si="174"/>
        <v>0</v>
      </c>
      <c r="AV142" s="99">
        <f t="shared" si="175"/>
        <v>0</v>
      </c>
      <c r="AW142" s="99">
        <f t="shared" si="176"/>
        <v>0</v>
      </c>
      <c r="AX142" s="99"/>
      <c r="AY142" s="99">
        <f t="shared" ref="AY142:AY158" si="201">V142</f>
        <v>0</v>
      </c>
      <c r="AZ142" s="99">
        <f t="shared" ref="AZ142:AZ158" si="202">Y142</f>
        <v>0</v>
      </c>
      <c r="BA142" s="99" t="str">
        <f t="shared" si="190"/>
        <v/>
      </c>
      <c r="BB142" s="99">
        <f t="shared" si="191"/>
        <v>0</v>
      </c>
      <c r="BC142" s="99">
        <f t="shared" ref="BC142:BC158" si="203">W142</f>
        <v>13.916747365772451</v>
      </c>
      <c r="BD142" s="99" t="str">
        <f t="shared" si="193"/>
        <v/>
      </c>
      <c r="BE142" s="99" t="str">
        <f t="shared" si="194"/>
        <v/>
      </c>
      <c r="BF142" s="99" t="e">
        <f>AF142</f>
        <v>#N/A</v>
      </c>
      <c r="BG142" s="99" t="str">
        <f t="shared" si="196"/>
        <v/>
      </c>
      <c r="BH142" s="99">
        <f t="shared" si="197"/>
        <v>0</v>
      </c>
      <c r="BI142" s="99" t="str">
        <f t="shared" si="198"/>
        <v/>
      </c>
      <c r="BJ142" s="99">
        <f t="shared" si="199"/>
        <v>0</v>
      </c>
      <c r="BM142" s="159"/>
      <c r="BN142" s="159"/>
      <c r="BO142" s="159"/>
      <c r="BP142" s="159">
        <f>IF('Indoor hotspot DL'!E55&lt;&gt;"", INDEX('Indoor hotspot DL'!E55:L55, MATCH(5,'Indoor hotspot DL'!E55:L55,-1)), "")</f>
        <v>5.8654496307065402</v>
      </c>
      <c r="BQ142" s="159">
        <f>IF('Indoor hotspot DL'!E55&lt;&gt;"", INDEX('Indoor hotspot DL'!E55:L55, MATCH(5,'Indoor hotspot DL'!E55:L55,-1)+1), "")</f>
        <v>2.4069700805179801</v>
      </c>
      <c r="BR142" s="159">
        <f>IF('Indoor hotspot DL'!E55&lt;&gt;"", INDEX('Indoor hotspot DL'!E$5:L$5, MATCH(5,'Indoor hotspot DL'!E55:L55,-1)), "")</f>
        <v>15</v>
      </c>
      <c r="BS142" s="159" t="str">
        <f>IF('Indoor hotspot DL'!N55&lt;&gt;"", INDEX('Indoor hotspot DL'!N55:U55, MATCH(5,'Indoor hotspot DL'!N55:U55,-1)), "")</f>
        <v/>
      </c>
      <c r="BT142" s="159" t="str">
        <f>IF('Indoor hotspot DL'!N55&lt;&gt;"", INDEX('Indoor hotspot DL'!N55:U55, MATCH(5,'Indoor hotspot DL'!N55:U55,-1)+1), "")</f>
        <v/>
      </c>
      <c r="BU142" s="159" t="str">
        <f>IF('Indoor hotspot DL'!N55&lt;&gt;"", INDEX('Indoor hotspot DL'!N$5:U$5, MATCH(5,'Indoor hotspot DL'!N55:U55,-1)), "")</f>
        <v/>
      </c>
      <c r="BW142" s="159"/>
      <c r="BX142" s="159"/>
      <c r="BY142" s="159"/>
      <c r="BZ142" s="159"/>
      <c r="CA142" s="159"/>
      <c r="CB142" s="159"/>
      <c r="CC142" s="159"/>
      <c r="CD142" s="159"/>
      <c r="CE142" s="159"/>
      <c r="CG142" s="159"/>
      <c r="CH142" s="159"/>
      <c r="CI142" s="159"/>
      <c r="CJ142" s="159"/>
      <c r="CK142" s="159"/>
      <c r="CL142" s="159"/>
      <c r="CM142" s="159"/>
      <c r="CN142" s="159"/>
      <c r="CO142" s="159"/>
      <c r="CQ142" s="159"/>
      <c r="CR142" s="159"/>
      <c r="CS142" s="159"/>
      <c r="CT142" s="159" t="e">
        <f>IF('Dense Urban DL'!E55&lt;&gt;"", IF('Dense Urban DL'!E55&lt;=5, 'Dense Urban DL'!E55, INDEX('Dense Urban DL'!E55:L55, MATCH(5,'Dense Urban DL'!E55:L55,-1))), "")</f>
        <v>#N/A</v>
      </c>
      <c r="CU142" s="159" t="e">
        <f>IF('Dense Urban DL'!E55&lt;&gt;"", IF('Dense Urban DL'!E55&lt;=5, 'Dense Urban DL'!E55, INDEX('Dense Urban DL'!E55:L55, MATCH(5,'Dense Urban DL'!E55:L55,-1)+1)), "")</f>
        <v>#N/A</v>
      </c>
      <c r="CV142" s="159" t="e">
        <f>IF('Dense Urban DL'!E55&lt;&gt;"", IF('Dense Urban DL'!E55&lt;=5, 'Dense Urban DL'!E$5, INDEX('Dense Urban DL'!E$5:L$5, MATCH(5,'Dense Urban DL'!E55:L55,-1))), "")</f>
        <v>#N/A</v>
      </c>
      <c r="CW142" s="159" t="str">
        <f>IF('Dense Urban DL'!N55&lt;&gt;"", IF('Dense Urban DL'!N55&lt;=5, 'Dense Urban DL'!N55, INDEX('Dense Urban DL'!N55:U55, MATCH(5,'Dense Urban DL'!N55:U55,-1))), "")</f>
        <v/>
      </c>
      <c r="CX142" s="159" t="str">
        <f>IF('Dense Urban DL'!N55&lt;&gt;"", IF('Dense Urban DL'!N55&lt;=5, 'Dense Urban DL'!N55, INDEX('Dense Urban DL'!N55:U55, MATCH(5,'Dense Urban DL'!N55:U55,-1)+1)), "")</f>
        <v/>
      </c>
      <c r="CY142" s="159" t="str">
        <f>IF('Dense Urban DL'!N55&lt;&gt;"", IF('Dense Urban DL'!N55&lt;=5, 'Dense Urban DL'!N$5, INDEX('Dense Urban DL'!N$5:U$5, MATCH(5,'Dense Urban DL'!N55:U55,-1))), "")</f>
        <v/>
      </c>
      <c r="DB142" s="159"/>
      <c r="DC142" s="159"/>
      <c r="DD142" s="159"/>
      <c r="DE142" s="159">
        <f>IF('Indoor hotspot UL'!E55&lt;&gt;"", IF('Indoor hotspot UL'!E55&lt;=5, 'Indoor hotspot UL'!E55, INDEX('Indoor hotspot UL'!E55:L55, MATCH(5,'Indoor hotspot UL'!E55:L55,-1))), "")</f>
        <v>9.0409878932450507</v>
      </c>
      <c r="DF142" s="159">
        <f>IF('Indoor hotspot UL'!E55&lt;&gt;"", IF('Indoor hotspot UL'!E55&lt;=5, 'Indoor hotspot UL'!E55, INDEX('Indoor hotspot UL'!E55:L55, MATCH(5,'Indoor hotspot UL'!E55:L55,-1)+1)), "")</f>
        <v>3.8823862323895302</v>
      </c>
      <c r="DG142" s="159">
        <f>IF('Indoor hotspot UL'!E55&lt;&gt;"", IF('Indoor hotspot UL'!E55&lt;=5, 'Indoor hotspot UL'!E$5, INDEX('Indoor hotspot UL'!E$5:L$5, MATCH(5,'Indoor hotspot UL'!E55:L55,-1))), "")</f>
        <v>10</v>
      </c>
      <c r="DH142" s="159" t="str">
        <f>IF('Indoor hotspot UL'!N55&lt;&gt;"", IF('Indoor hotspot UL'!N55&lt;=5, 'Indoor hotspot UL'!N55, INDEX('Indoor hotspot UL'!N55:U55, MATCH(5,'Indoor hotspot UL'!N55:U55,-1))), "")</f>
        <v/>
      </c>
      <c r="DI142" s="159" t="str">
        <f>IF('Indoor hotspot UL'!N55&lt;&gt;"", IF('Indoor hotspot UL'!N55&lt;=5, 'Indoor hotspot UL'!N55, INDEX('Indoor hotspot UL'!N55:U55, MATCH(5,'Indoor hotspot UL'!N55:U55,-1)+1)), "")</f>
        <v/>
      </c>
      <c r="DJ142" s="159" t="str">
        <f>IF('Indoor hotspot UL'!N55&lt;&gt;"", IF('Indoor hotspot UL'!N55&lt;=5, 'Indoor hotspot UL'!N$5, INDEX('Indoor hotspot UL'!N$5:U$5, MATCH(5,'Indoor hotspot UL'!N55:U55,-1))), "")</f>
        <v/>
      </c>
      <c r="DL142" s="159"/>
      <c r="DM142" s="159"/>
      <c r="DN142" s="159"/>
      <c r="DO142" s="159"/>
      <c r="DP142" s="159"/>
      <c r="DQ142" s="159"/>
      <c r="DR142" s="159"/>
      <c r="DS142" s="159"/>
      <c r="DT142" s="159"/>
      <c r="DV142" s="159"/>
      <c r="DW142" s="159"/>
      <c r="DX142" s="159"/>
      <c r="DY142" s="159"/>
      <c r="DZ142" s="159"/>
      <c r="EA142" s="159"/>
      <c r="EB142" s="159"/>
      <c r="EC142" s="159"/>
      <c r="ED142" s="159"/>
      <c r="EF142" s="159"/>
      <c r="EG142" s="159"/>
      <c r="EH142" s="159"/>
      <c r="EI142" s="159" t="e">
        <f>IF('Dense Urban UL'!E55&lt;&gt;"", IF('Dense Urban UL'!E55&lt;=5, 'Dense Urban UL'!E55, INDEX('Dense Urban UL'!E55:L55, MATCH(5,'Dense Urban UL'!E55:L55,-1))), "")</f>
        <v>#N/A</v>
      </c>
      <c r="EJ142" s="159" t="e">
        <f>IF('Dense Urban UL'!E55&lt;&gt;"", IF('Dense Urban UL'!E55&lt;=5, 'Dense Urban UL'!E55, INDEX('Dense Urban UL'!E55:L55, MATCH(5,'Dense Urban UL'!E55:L55,-1)+1)), "")</f>
        <v>#N/A</v>
      </c>
      <c r="EK142" s="159" t="e">
        <f>IF('Dense Urban UL'!E57&lt;&gt;"", IF('Dense Urban UL'!E57&lt;=5, 'Dense Urban UL'!E$5, INDEX('Dense Urban UL'!E$5:L$5, MATCH(5,'Dense Urban UL'!E57:L57,-1))), "")</f>
        <v>#N/A</v>
      </c>
      <c r="EL142" s="159" t="str">
        <f>IF('Dense Urban UL'!N55&lt;&gt;"", IF('Dense Urban UL'!N55&lt;=5, 'Dense Urban UL'!N55, INDEX('Dense Urban UL'!N55:U55, MATCH(5,'Dense Urban UL'!N55:U55,-1))), "")</f>
        <v/>
      </c>
      <c r="EM142" s="159" t="str">
        <f>IF('Dense Urban UL'!N55&lt;&gt;"", IF('Dense Urban UL'!N55&lt;=5, 'Dense Urban UL'!N55, INDEX('Dense Urban UL'!N55:U55, MATCH(5,'Dense Urban UL'!N55:U55,-1)+1)), "")</f>
        <v/>
      </c>
      <c r="EN142" s="159" t="str">
        <f>IF('Dense Urban UL'!N55&lt;&gt;"", IF('Dense Urban UL'!N55&lt;=5, 'Dense Urban UL'!N$5, INDEX('Dense Urban UL'!N$5:U$5, MATCH(5,'Dense Urban UL'!N55:U55,-1))), "")</f>
        <v/>
      </c>
    </row>
    <row r="143" spans="2:144" s="55" customFormat="1" x14ac:dyDescent="0.15">
      <c r="B143" s="232" t="s">
        <v>65</v>
      </c>
      <c r="C143" s="148" t="s">
        <v>98</v>
      </c>
      <c r="D143" s="163">
        <f t="shared" ref="D143:D144" si="204">IF(BO143&lt;&gt;"", BO143+5*(BM143-5)/(BM143-BN143), "")</f>
        <v>10.843304955078661</v>
      </c>
      <c r="E143" s="167"/>
      <c r="F143" s="165">
        <f>IF(BU143&lt;&gt;"", BU143+5*(BS143-5)/(BS143-BT143), "")</f>
        <v>10.355441553682667</v>
      </c>
      <c r="G143" s="211"/>
      <c r="H143" s="212"/>
      <c r="I143" s="213"/>
      <c r="J143" s="211"/>
      <c r="K143" s="212"/>
      <c r="L143" s="214"/>
      <c r="M143" s="163">
        <f t="shared" si="179"/>
        <v>6.8366584351442681</v>
      </c>
      <c r="N143" s="167"/>
      <c r="O143" s="165">
        <f t="shared" si="180"/>
        <v>6.9902896588169234</v>
      </c>
      <c r="P143" s="163">
        <f t="array" ref="P143">IF(MAX(IF(ISERROR(AL143:AO143),"",AL143:AO143))=0, "", MAX(IF(ISERROR(AL143:AO143),"",AL143:AO143)))</f>
        <v>10.843304955078661</v>
      </c>
      <c r="Q143" s="164" t="str">
        <f t="array" ref="Q143">IF(MAX(IF(ISERROR(AP143:AS143),"",AP143:AS143))=0, "", MAX(IF(ISERROR(AP143:AS143),"",AP143:AS143)))</f>
        <v/>
      </c>
      <c r="R143" s="165">
        <f t="array" ref="R143">IF(MAX(IF(ISERROR(AT143:AW143),"",AT143:AW143))=0, "", MAX(IF(ISERROR(AT143:AW143),"",AT143:AW143)))</f>
        <v>10.355441553682667</v>
      </c>
      <c r="T143" s="232" t="s">
        <v>65</v>
      </c>
      <c r="U143" s="148" t="s">
        <v>98</v>
      </c>
      <c r="V143" s="163">
        <f t="shared" ref="V143:V152" si="205">IF(DD143&lt;&gt;"", IF((DB143-DC143)=0, 5, DD143+5*(DB143-5)/(DB143-DC143)), "")</f>
        <v>5</v>
      </c>
      <c r="W143" s="167"/>
      <c r="X143" s="165">
        <f t="shared" si="182"/>
        <v>5</v>
      </c>
      <c r="Y143" s="211" t="str">
        <f t="shared" ref="Y143:Y158" si="206">IF(DN143&lt;&gt;"", IF((DL143-DM143)=0, 5, DN143+5*(DL143-5)/(DL143-DM143)), "")</f>
        <v/>
      </c>
      <c r="Z143" s="212"/>
      <c r="AA143" s="213" t="str">
        <f t="shared" ref="AA143:AA158" si="207">IF(DT143&lt;&gt;"", IF((DR143-DS143)=0, 5, DT143+5*(DR143-5)/(DR143-DS143)), "")</f>
        <v/>
      </c>
      <c r="AB143" s="211" t="str">
        <f t="shared" si="200"/>
        <v/>
      </c>
      <c r="AC143" s="212"/>
      <c r="AD143" s="214" t="str">
        <f t="shared" si="185"/>
        <v/>
      </c>
      <c r="AE143" s="163" t="str">
        <f t="shared" ref="AE143:AE158" si="208">IF(EH143&lt;&gt;"", IF((EF143-EG143)=0, 5, EH143+5*(EF143-5)/(EF143-EG143)), "")</f>
        <v/>
      </c>
      <c r="AF143" s="167"/>
      <c r="AG143" s="165">
        <f>IF(EN143&lt;&gt;"", IF((EL143-EM143)=0, 5, EN143+5*(EL143-5)/(EL143-EM143)), "")</f>
        <v>5</v>
      </c>
      <c r="AH143" s="163">
        <f t="array" ref="AH143">IF(MAX(IF(ISERROR(AY143:BB143),"",AY143:BB143))=0, "", MAX(IF(ISERROR(AY143:BB143),"",AY143:BB143)))</f>
        <v>5</v>
      </c>
      <c r="AI143" s="164" t="str">
        <f t="array" ref="AI143">IF(MAX(IF(ISERROR(BC143:BF143),"",BC143:BF143))=0, "", MAX(IF(ISERROR(BC143:BF143),"",BC143:BF143)))</f>
        <v/>
      </c>
      <c r="AJ143" s="165">
        <f t="array" ref="AJ143">IF(MAX(IF(ISERROR(BG143:BJ143),"",BG143:BJ143))=0, "", MAX(IF(ISERROR(BG143:BJ143),"",BG143:BJ143)))</f>
        <v>5</v>
      </c>
      <c r="AL143" s="99">
        <f t="shared" si="165"/>
        <v>10.843304955078661</v>
      </c>
      <c r="AM143" s="99">
        <f t="shared" si="166"/>
        <v>0</v>
      </c>
      <c r="AN143" s="99">
        <f t="shared" si="167"/>
        <v>0</v>
      </c>
      <c r="AO143" s="99">
        <f t="shared" si="168"/>
        <v>6.8366584351442681</v>
      </c>
      <c r="AP143" s="99">
        <f t="shared" si="169"/>
        <v>0</v>
      </c>
      <c r="AQ143" s="99">
        <f t="shared" si="170"/>
        <v>0</v>
      </c>
      <c r="AR143" s="99">
        <f t="shared" si="171"/>
        <v>0</v>
      </c>
      <c r="AS143" s="99">
        <f t="shared" si="172"/>
        <v>0</v>
      </c>
      <c r="AT143" s="99">
        <f t="shared" si="173"/>
        <v>10.355441553682667</v>
      </c>
      <c r="AU143" s="99">
        <f t="shared" si="174"/>
        <v>0</v>
      </c>
      <c r="AV143" s="99">
        <f t="shared" si="175"/>
        <v>0</v>
      </c>
      <c r="AW143" s="99">
        <f t="shared" si="176"/>
        <v>6.9902896588169234</v>
      </c>
      <c r="AX143" s="99"/>
      <c r="AY143" s="99">
        <f t="shared" si="201"/>
        <v>5</v>
      </c>
      <c r="AZ143" s="99" t="str">
        <f t="shared" si="202"/>
        <v/>
      </c>
      <c r="BA143" s="99" t="str">
        <f t="shared" si="190"/>
        <v/>
      </c>
      <c r="BB143" s="99" t="str">
        <f t="shared" si="191"/>
        <v/>
      </c>
      <c r="BC143" s="99">
        <f t="shared" si="203"/>
        <v>0</v>
      </c>
      <c r="BD143" s="99">
        <f t="shared" si="193"/>
        <v>0</v>
      </c>
      <c r="BE143" s="99">
        <f t="shared" si="194"/>
        <v>0</v>
      </c>
      <c r="BF143" s="99">
        <f t="shared" ref="BF143:BF158" si="209">AF143</f>
        <v>0</v>
      </c>
      <c r="BG143" s="99">
        <f t="shared" si="196"/>
        <v>5</v>
      </c>
      <c r="BH143" s="99" t="str">
        <f t="shared" si="197"/>
        <v/>
      </c>
      <c r="BI143" s="99" t="str">
        <f t="shared" si="198"/>
        <v/>
      </c>
      <c r="BJ143" s="99">
        <f t="shared" si="199"/>
        <v>5</v>
      </c>
      <c r="BM143" s="159">
        <f>IF('Indoor hotspot DL'!E56&lt;&gt;"", INDEX('Indoor hotspot DL'!E56:L56, MATCH(5,'Indoor hotspot DL'!E56:L56,-1)), "")</f>
        <v>5.4298999999999999</v>
      </c>
      <c r="BN143" s="159">
        <f>IF('Indoor hotspot DL'!E56&lt;&gt;"", INDEX('Indoor hotspot DL'!E56:L56, MATCH(5,'Indoor hotspot DL'!E56:L56,-1)+1), "")</f>
        <v>2.8809999999999998</v>
      </c>
      <c r="BO143" s="159">
        <f>IF('Indoor hotspot DL'!E56&lt;&gt;"", INDEX('Indoor hotspot DL'!E$5:L$5, MATCH(5,'Indoor hotspot DL'!E56:L56,-1)), "")</f>
        <v>10</v>
      </c>
      <c r="BP143" s="159"/>
      <c r="BQ143" s="159"/>
      <c r="BR143" s="159"/>
      <c r="BS143" s="159">
        <f>IF('Indoor hotspot DL'!N56&lt;&gt;"", INDEX('Indoor hotspot DL'!N56:U56, MATCH(5,'Indoor hotspot DL'!N56:U56,-1)), "")</f>
        <v>5.1745999999999999</v>
      </c>
      <c r="BT143" s="159">
        <f>IF('Indoor hotspot DL'!N56&lt;&gt;"", INDEX('Indoor hotspot DL'!N56:U56, MATCH(5,'Indoor hotspot DL'!N56:U56,-1)+1), "")</f>
        <v>2.7185000000000001</v>
      </c>
      <c r="BU143" s="159">
        <f>IF('Indoor hotspot DL'!N56&lt;&gt;"", INDEX('Indoor hotspot DL'!N$5:U$5, MATCH(5,'Indoor hotspot DL'!N56:U56,-1)), "")</f>
        <v>10</v>
      </c>
      <c r="BW143" s="159"/>
      <c r="BX143" s="159"/>
      <c r="BY143" s="159"/>
      <c r="BZ143" s="159"/>
      <c r="CA143" s="159"/>
      <c r="CB143" s="159"/>
      <c r="CC143" s="159"/>
      <c r="CD143" s="159"/>
      <c r="CE143" s="159"/>
      <c r="CG143" s="159"/>
      <c r="CH143" s="159"/>
      <c r="CI143" s="159"/>
      <c r="CJ143" s="159"/>
      <c r="CK143" s="159"/>
      <c r="CL143" s="159"/>
      <c r="CM143" s="159"/>
      <c r="CN143" s="159"/>
      <c r="CO143" s="159"/>
      <c r="CQ143" s="159">
        <f>IF('Dense Urban DL'!E56&lt;&gt;"", IF('Dense Urban DL'!E56&lt;=5, 'Dense Urban DL'!E56, INDEX('Dense Urban DL'!E56:L56, MATCH(5,'Dense Urban DL'!E56:L56,-1))), "")</f>
        <v>6.1304999999999996</v>
      </c>
      <c r="CR143" s="159">
        <f>IF('Dense Urban DL'!E56&lt;&gt;"", IF('Dense Urban DL'!E56&lt;=5, 'Dense Urban DL'!E56, INDEX('Dense Urban DL'!E56:L56, MATCH(5,'Dense Urban DL'!E56:L56,-1)+1)), "")</f>
        <v>3.0529000000000002</v>
      </c>
      <c r="CS143" s="159">
        <f>IF('Dense Urban DL'!E56&lt;&gt;"", IF('Dense Urban DL'!E56&lt;=5, 'Dense Urban DL'!E$5, INDEX('Dense Urban DL'!E$5:L$5, MATCH(5,'Dense Urban DL'!E56:L56,-1))), "")</f>
        <v>5</v>
      </c>
      <c r="CT143" s="159"/>
      <c r="CU143" s="159"/>
      <c r="CV143" s="159"/>
      <c r="CW143" s="159">
        <f>IF('Dense Urban DL'!N56&lt;&gt;"", IF('Dense Urban DL'!N56&lt;=5, 'Dense Urban DL'!N56, INDEX('Dense Urban DL'!N56:U56, MATCH(5,'Dense Urban DL'!N56:U56,-1))), "")</f>
        <v>6.2051999999999996</v>
      </c>
      <c r="CX143" s="159">
        <f>IF('Dense Urban DL'!N56&lt;&gt;"", IF('Dense Urban DL'!N56&lt;=5, 'Dense Urban DL'!N56, INDEX('Dense Urban DL'!N56:U56, MATCH(5,'Dense Urban DL'!N56:U56,-1)+1)), "")</f>
        <v>3.1775000000000002</v>
      </c>
      <c r="CY143" s="159">
        <f>IF('Dense Urban DL'!N56&lt;&gt;"", IF('Dense Urban DL'!N56&lt;=5, 'Dense Urban DL'!N$5, INDEX('Dense Urban DL'!N$5:U$5, MATCH(5,'Dense Urban DL'!N56:U56,-1))), "")</f>
        <v>5</v>
      </c>
      <c r="DB143" s="159">
        <f>IF('Indoor hotspot UL'!E56&lt;&gt;"", IF('Indoor hotspot UL'!E56&lt;=5, 'Indoor hotspot UL'!E56, INDEX('Indoor hotspot UL'!E56:L56, MATCH(5,'Indoor hotspot UL'!E56:L56,-1))), "")</f>
        <v>3.7080000000000002</v>
      </c>
      <c r="DC143" s="159">
        <f>IF('Indoor hotspot UL'!E56&lt;&gt;"", IF('Indoor hotspot UL'!E56&lt;=5, 'Indoor hotspot UL'!E56, INDEX('Indoor hotspot UL'!E56:L56, MATCH(5,'Indoor hotspot UL'!E56:L56,-1)+1)), "")</f>
        <v>3.7080000000000002</v>
      </c>
      <c r="DD143" s="159">
        <f>IF('Indoor hotspot UL'!E56&lt;&gt;"", IF('Indoor hotspot UL'!E56&lt;=5, 'Indoor hotspot UL'!E$5, INDEX('Indoor hotspot UL'!E$5:L$5, MATCH(5,'Indoor hotspot UL'!E56:L56,-1))), "")</f>
        <v>5</v>
      </c>
      <c r="DE143" s="159"/>
      <c r="DF143" s="159"/>
      <c r="DG143" s="159"/>
      <c r="DH143" s="159">
        <f>IF('Indoor hotspot UL'!N56&lt;&gt;"", IF('Indoor hotspot UL'!N56&lt;=5, 'Indoor hotspot UL'!N56, INDEX('Indoor hotspot UL'!N56:U56, MATCH(5,'Indoor hotspot UL'!N56:U56,-1))), "")</f>
        <v>3.0752000000000002</v>
      </c>
      <c r="DI143" s="159">
        <f>IF('Indoor hotspot UL'!N56&lt;&gt;"", IF('Indoor hotspot UL'!N56&lt;=5, 'Indoor hotspot UL'!N56, INDEX('Indoor hotspot UL'!N56:U56, MATCH(5,'Indoor hotspot UL'!N56:U56,-1)+1)), "")</f>
        <v>3.0752000000000002</v>
      </c>
      <c r="DJ143" s="159">
        <f>IF('Indoor hotspot UL'!N56&lt;&gt;"", IF('Indoor hotspot UL'!N56&lt;=5, 'Indoor hotspot UL'!N$5, INDEX('Indoor hotspot UL'!N$5:U$5, MATCH(5,'Indoor hotspot UL'!N56:U56,-1))), "")</f>
        <v>5</v>
      </c>
      <c r="DL143" s="159"/>
      <c r="DM143" s="159"/>
      <c r="DN143" s="159"/>
      <c r="DO143" s="159"/>
      <c r="DP143" s="159"/>
      <c r="DQ143" s="159"/>
      <c r="DR143" s="159"/>
      <c r="DS143" s="159"/>
      <c r="DT143" s="159"/>
      <c r="DV143" s="159"/>
      <c r="DW143" s="159"/>
      <c r="DX143" s="159"/>
      <c r="DY143" s="159"/>
      <c r="DZ143" s="159"/>
      <c r="EA143" s="159"/>
      <c r="EB143" s="159"/>
      <c r="EC143" s="159"/>
      <c r="ED143" s="159"/>
      <c r="EF143" s="159">
        <f>IF('Dense Urban UL'!E56&lt;&gt;"", IF('Dense Urban UL'!E56&lt;=5, 'Dense Urban UL'!E56, INDEX('Dense Urban UL'!E56:L56, MATCH(5,'Dense Urban UL'!E56:L56,-1))), "")</f>
        <v>1.6123000000000001</v>
      </c>
      <c r="EG143" s="159">
        <f>IF('Dense Urban UL'!E56&lt;&gt;"", IF('Dense Urban UL'!E56&lt;=5, 'Dense Urban UL'!E56, INDEX('Dense Urban UL'!E56:L56, MATCH(5,'Dense Urban UL'!E56:L56,-1)+1)), "")</f>
        <v>1.6123000000000001</v>
      </c>
      <c r="EH143" s="159" t="str">
        <f>IF('Dense Urban UL'!E58&lt;&gt;"", IF('Dense Urban UL'!E58&lt;=5, 'Dense Urban UL'!E$5, INDEX('Dense Urban UL'!E$5:L$5, MATCH(5,'Dense Urban UL'!E58:L58,-1))), "")</f>
        <v/>
      </c>
      <c r="EI143" s="159"/>
      <c r="EJ143" s="159"/>
      <c r="EK143" s="159"/>
      <c r="EL143" s="159">
        <f>IF('Dense Urban UL'!N56&lt;&gt;"", IF('Dense Urban UL'!N56&lt;=5, 'Dense Urban UL'!N56, INDEX('Dense Urban UL'!N56:U56, MATCH(5,'Dense Urban UL'!N56:U56,-1))), "")</f>
        <v>1.1927000000000001</v>
      </c>
      <c r="EM143" s="159">
        <f>IF('Dense Urban UL'!N56&lt;&gt;"", IF('Dense Urban UL'!N56&lt;=5, 'Dense Urban UL'!N56, INDEX('Dense Urban UL'!N56:U56, MATCH(5,'Dense Urban UL'!N56:U56,-1)+1)), "")</f>
        <v>1.1927000000000001</v>
      </c>
      <c r="EN143" s="159">
        <f>IF('Dense Urban UL'!N56&lt;&gt;"", IF('Dense Urban UL'!N56&lt;=5, 'Dense Urban UL'!N$5, INDEX('Dense Urban UL'!N$5:U$5, MATCH(5,'Dense Urban UL'!N56:U56,-1))), "")</f>
        <v>5</v>
      </c>
    </row>
    <row r="144" spans="2:144" s="55" customFormat="1" x14ac:dyDescent="0.15">
      <c r="B144" s="232"/>
      <c r="C144" s="148" t="s">
        <v>99</v>
      </c>
      <c r="D144" s="163">
        <f t="shared" si="204"/>
        <v>15.970597231780989</v>
      </c>
      <c r="E144" s="167"/>
      <c r="F144" s="165">
        <f>IF(BU144&lt;&gt;"", BU144+5*(BS144-5)/(BS144-BT144), "")</f>
        <v>18.926623698562221</v>
      </c>
      <c r="G144" s="211"/>
      <c r="H144" s="212"/>
      <c r="I144" s="213"/>
      <c r="J144" s="211"/>
      <c r="K144" s="212"/>
      <c r="L144" s="214"/>
      <c r="M144" s="163" t="e">
        <f t="shared" si="179"/>
        <v>#N/A</v>
      </c>
      <c r="N144" s="167"/>
      <c r="O144" s="165" t="e">
        <f t="shared" si="180"/>
        <v>#N/A</v>
      </c>
      <c r="P144" s="163">
        <f t="array" ref="P144">IF(MAX(IF(ISERROR(AL144:AO144),"",AL144:AO144))=0, "", MAX(IF(ISERROR(AL144:AO144),"",AL144:AO144)))</f>
        <v>15.970597231780989</v>
      </c>
      <c r="Q144" s="164" t="str">
        <f t="array" ref="Q144">IF(MAX(IF(ISERROR(AP144:AS144),"",AP144:AS144))=0, "", MAX(IF(ISERROR(AP144:AS144),"",AP144:AS144)))</f>
        <v/>
      </c>
      <c r="R144" s="165">
        <f t="array" ref="R144">IF(MAX(IF(ISERROR(AT144:AW144),"",AT144:AW144))=0, "", MAX(IF(ISERROR(AT144:AW144),"",AT144:AW144)))</f>
        <v>18.926623698562221</v>
      </c>
      <c r="T144" s="232"/>
      <c r="U144" s="148" t="s">
        <v>99</v>
      </c>
      <c r="V144" s="163">
        <f t="shared" si="205"/>
        <v>8.4525424500386936</v>
      </c>
      <c r="W144" s="167"/>
      <c r="X144" s="165">
        <f t="shared" si="182"/>
        <v>5.6425103086824153</v>
      </c>
      <c r="Y144" s="211" t="str">
        <f t="shared" si="206"/>
        <v/>
      </c>
      <c r="Z144" s="212"/>
      <c r="AA144" s="213" t="str">
        <f t="shared" si="207"/>
        <v/>
      </c>
      <c r="AB144" s="211" t="str">
        <f t="shared" si="200"/>
        <v/>
      </c>
      <c r="AC144" s="212"/>
      <c r="AD144" s="214" t="str">
        <f t="shared" si="185"/>
        <v/>
      </c>
      <c r="AE144" s="163" t="str">
        <f t="shared" si="208"/>
        <v/>
      </c>
      <c r="AF144" s="167"/>
      <c r="AG144" s="165" t="e">
        <f t="shared" ref="AG144:AG158" si="210">IF(EN144&lt;&gt;"", IF((EL144-EM144)=0, 5, EN144+5*(EL144-5)/(EL144-EM144)), "")</f>
        <v>#N/A</v>
      </c>
      <c r="AH144" s="163">
        <f t="array" ref="AH144">IF(MAX(IF(ISERROR(AY144:BB144),"",AY144:BB144))=0, "", MAX(IF(ISERROR(AY144:BB144),"",AY144:BB144)))</f>
        <v>8.4525424500386936</v>
      </c>
      <c r="AI144" s="164" t="str">
        <f t="array" ref="AI144">IF(MAX(IF(ISERROR(BC144:BF144),"",BC144:BF144))=0, "", MAX(IF(ISERROR(BC144:BF144),"",BC144:BF144)))</f>
        <v/>
      </c>
      <c r="AJ144" s="165">
        <f t="array" ref="AJ144">IF(MAX(IF(ISERROR(BG144:BJ144),"",BG144:BJ144))=0, "", MAX(IF(ISERROR(BG144:BJ144),"",BG144:BJ144)))</f>
        <v>5.6425103086824153</v>
      </c>
      <c r="AK144" s="226"/>
      <c r="AL144" s="99">
        <f t="shared" si="165"/>
        <v>15.970597231780989</v>
      </c>
      <c r="AM144" s="99">
        <f t="shared" si="166"/>
        <v>0</v>
      </c>
      <c r="AN144" s="99">
        <f t="shared" si="167"/>
        <v>0</v>
      </c>
      <c r="AO144" s="99" t="e">
        <f t="shared" si="168"/>
        <v>#N/A</v>
      </c>
      <c r="AP144" s="99">
        <f t="shared" si="169"/>
        <v>0</v>
      </c>
      <c r="AQ144" s="99">
        <f t="shared" si="170"/>
        <v>0</v>
      </c>
      <c r="AR144" s="99">
        <f t="shared" si="171"/>
        <v>0</v>
      </c>
      <c r="AS144" s="99">
        <f t="shared" si="172"/>
        <v>0</v>
      </c>
      <c r="AT144" s="99">
        <f t="shared" si="173"/>
        <v>18.926623698562221</v>
      </c>
      <c r="AU144" s="99">
        <f t="shared" si="174"/>
        <v>0</v>
      </c>
      <c r="AV144" s="99">
        <f t="shared" si="175"/>
        <v>0</v>
      </c>
      <c r="AW144" s="99" t="e">
        <f t="shared" si="176"/>
        <v>#N/A</v>
      </c>
      <c r="AX144" s="99"/>
      <c r="AY144" s="99">
        <f t="shared" si="201"/>
        <v>8.4525424500386936</v>
      </c>
      <c r="AZ144" s="99" t="str">
        <f t="shared" si="202"/>
        <v/>
      </c>
      <c r="BA144" s="99" t="str">
        <f t="shared" si="190"/>
        <v/>
      </c>
      <c r="BB144" s="99" t="str">
        <f t="shared" si="191"/>
        <v/>
      </c>
      <c r="BC144" s="99">
        <f t="shared" si="203"/>
        <v>0</v>
      </c>
      <c r="BD144" s="99">
        <f t="shared" si="193"/>
        <v>0</v>
      </c>
      <c r="BE144" s="99">
        <f t="shared" si="194"/>
        <v>0</v>
      </c>
      <c r="BF144" s="99">
        <f t="shared" si="209"/>
        <v>0</v>
      </c>
      <c r="BG144" s="99">
        <f t="shared" si="196"/>
        <v>5.6425103086824153</v>
      </c>
      <c r="BH144" s="99" t="str">
        <f t="shared" si="197"/>
        <v/>
      </c>
      <c r="BI144" s="99" t="str">
        <f t="shared" si="198"/>
        <v/>
      </c>
      <c r="BJ144" s="99" t="e">
        <f t="shared" si="199"/>
        <v>#N/A</v>
      </c>
      <c r="BM144" s="159">
        <f>IF('Indoor hotspot DL'!E57&lt;&gt;"", INDEX('Indoor hotspot DL'!E57:L57, MATCH(5,'Indoor hotspot DL'!E57:L57,-1)), "")</f>
        <v>6.0153999999999996</v>
      </c>
      <c r="BN144" s="159">
        <f>IF('Indoor hotspot DL'!E57&lt;&gt;"", INDEX('Indoor hotspot DL'!E57:L57, MATCH(5,'Indoor hotspot DL'!E57:L57,-1)+1), "")</f>
        <v>0.78459999999999996</v>
      </c>
      <c r="BO144" s="159">
        <f>IF('Indoor hotspot DL'!E57&lt;&gt;"", INDEX('Indoor hotspot DL'!E$5:L$5, MATCH(5,'Indoor hotspot DL'!E57:L57,-1)), "")</f>
        <v>15</v>
      </c>
      <c r="BP144" s="159"/>
      <c r="BQ144" s="159"/>
      <c r="BR144" s="159"/>
      <c r="BS144" s="159">
        <f>IF('Indoor hotspot DL'!N57&lt;&gt;"", INDEX('Indoor hotspot DL'!N57:U57, MATCH(5,'Indoor hotspot DL'!N57:U57,-1)), "")</f>
        <v>10.0688</v>
      </c>
      <c r="BT144" s="159">
        <f>IF('Indoor hotspot DL'!N57&lt;&gt;"", INDEX('Indoor hotspot DL'!N57:U57, MATCH(5,'Indoor hotspot DL'!N57:U57,-1)+1), "")</f>
        <v>3.6143999999999998</v>
      </c>
      <c r="BU144" s="159">
        <f>IF('Indoor hotspot DL'!N57&lt;&gt;"", INDEX('Indoor hotspot DL'!N$5:U$5, MATCH(5,'Indoor hotspot DL'!N57:U57,-1)), "")</f>
        <v>15</v>
      </c>
      <c r="BW144" s="159"/>
      <c r="BX144" s="159"/>
      <c r="BY144" s="159"/>
      <c r="BZ144" s="159"/>
      <c r="CA144" s="159"/>
      <c r="CB144" s="159"/>
      <c r="CC144" s="159"/>
      <c r="CD144" s="159"/>
      <c r="CE144" s="159"/>
      <c r="CG144" s="159"/>
      <c r="CH144" s="159"/>
      <c r="CI144" s="159"/>
      <c r="CJ144" s="159"/>
      <c r="CK144" s="159"/>
      <c r="CL144" s="159"/>
      <c r="CM144" s="159"/>
      <c r="CN144" s="159"/>
      <c r="CO144" s="159"/>
      <c r="CQ144" s="159" t="e">
        <f>IF('Dense Urban DL'!E57&lt;&gt;"", IF('Dense Urban DL'!E57&lt;=5, 'Dense Urban DL'!E57, INDEX('Dense Urban DL'!E57:L57, MATCH(5,'Dense Urban DL'!E57:L57,-1))), "")</f>
        <v>#N/A</v>
      </c>
      <c r="CR144" s="159" t="e">
        <f>IF('Dense Urban DL'!E57&lt;&gt;"", IF('Dense Urban DL'!E57&lt;=5, 'Dense Urban DL'!E57, INDEX('Dense Urban DL'!E57:L57, MATCH(5,'Dense Urban DL'!E57:L57,-1)+1)), "")</f>
        <v>#N/A</v>
      </c>
      <c r="CS144" s="159" t="e">
        <f>IF('Dense Urban DL'!E57&lt;&gt;"", IF('Dense Urban DL'!E57&lt;=5, 'Dense Urban DL'!E$5, INDEX('Dense Urban DL'!E$5:L$5, MATCH(5,'Dense Urban DL'!E57:L57,-1))), "")</f>
        <v>#N/A</v>
      </c>
      <c r="CT144" s="159"/>
      <c r="CU144" s="159"/>
      <c r="CV144" s="159"/>
      <c r="CW144" s="159" t="e">
        <f>IF('Dense Urban DL'!N57&lt;&gt;"", IF('Dense Urban DL'!N57&lt;=5, 'Dense Urban DL'!N57, INDEX('Dense Urban DL'!N57:U57, MATCH(5,'Dense Urban DL'!N57:U57,-1))), "")</f>
        <v>#N/A</v>
      </c>
      <c r="CX144" s="159" t="e">
        <f>IF('Dense Urban DL'!N57&lt;&gt;"", IF('Dense Urban DL'!N57&lt;=5, 'Dense Urban DL'!N57, INDEX('Dense Urban DL'!N57:U57, MATCH(5,'Dense Urban DL'!N57:U57,-1)+1)), "")</f>
        <v>#N/A</v>
      </c>
      <c r="CY144" s="159" t="e">
        <f>IF('Dense Urban DL'!N57&lt;&gt;"", IF('Dense Urban DL'!N57&lt;=5, 'Dense Urban DL'!N$5, INDEX('Dense Urban DL'!N$5:U$5, MATCH(5,'Dense Urban DL'!N57:U57,-1))), "")</f>
        <v>#N/A</v>
      </c>
      <c r="DB144" s="159">
        <f>IF('Indoor hotspot UL'!E57&lt;&gt;"", IF('Indoor hotspot UL'!E57&lt;=5, 'Indoor hotspot UL'!E57, INDEX('Indoor hotspot UL'!E57:L57, MATCH(5,'Indoor hotspot UL'!E57:L57,-1))), "")</f>
        <v>12.584199999999999</v>
      </c>
      <c r="DC144" s="159">
        <f>IF('Indoor hotspot UL'!E57&lt;&gt;"", IF('Indoor hotspot UL'!E57&lt;=5, 'Indoor hotspot UL'!E57, INDEX('Indoor hotspot UL'!E57:L57, MATCH(5,'Indoor hotspot UL'!E57:L57,-1)+1)), "")</f>
        <v>1.6007</v>
      </c>
      <c r="DD144" s="159">
        <f>IF('Indoor hotspot UL'!E57&lt;&gt;"", IF('Indoor hotspot UL'!E57&lt;=5, 'Indoor hotspot UL'!E$5, INDEX('Indoor hotspot UL'!E$5:L$5, MATCH(5,'Indoor hotspot UL'!E57:L57,-1))), "")</f>
        <v>5</v>
      </c>
      <c r="DE144" s="159"/>
      <c r="DF144" s="159"/>
      <c r="DG144" s="159"/>
      <c r="DH144" s="159">
        <f>IF('Indoor hotspot UL'!N57&lt;&gt;"", IF('Indoor hotspot UL'!N57&lt;=5, 'Indoor hotspot UL'!N57, INDEX('Indoor hotspot UL'!N57:U57, MATCH(5,'Indoor hotspot UL'!N57:U57,-1))), "")</f>
        <v>5.6669</v>
      </c>
      <c r="DI144" s="159">
        <f>IF('Indoor hotspot UL'!N57&lt;&gt;"", IF('Indoor hotspot UL'!N57&lt;=5, 'Indoor hotspot UL'!N57, INDEX('Indoor hotspot UL'!N57:U57, MATCH(5,'Indoor hotspot UL'!N57:U57,-1)+1)), "")</f>
        <v>0.47710000000000002</v>
      </c>
      <c r="DJ144" s="159">
        <f>IF('Indoor hotspot UL'!N57&lt;&gt;"", IF('Indoor hotspot UL'!N57&lt;=5, 'Indoor hotspot UL'!N$5, INDEX('Indoor hotspot UL'!N$5:U$5, MATCH(5,'Indoor hotspot UL'!N57:U57,-1))), "")</f>
        <v>5</v>
      </c>
      <c r="DL144" s="159"/>
      <c r="DM144" s="159"/>
      <c r="DN144" s="159"/>
      <c r="DO144" s="159"/>
      <c r="DP144" s="159"/>
      <c r="DQ144" s="159"/>
      <c r="DR144" s="159"/>
      <c r="DS144" s="159"/>
      <c r="DT144" s="159"/>
      <c r="DV144" s="159"/>
      <c r="DW144" s="159"/>
      <c r="DX144" s="159"/>
      <c r="DY144" s="159"/>
      <c r="DZ144" s="159"/>
      <c r="EA144" s="159"/>
      <c r="EB144" s="159"/>
      <c r="EC144" s="159"/>
      <c r="ED144" s="159"/>
      <c r="EF144" s="159" t="e">
        <f>IF('Dense Urban UL'!E57&lt;&gt;"", IF('Dense Urban UL'!E57&lt;=5, 'Dense Urban UL'!E57, INDEX('Dense Urban UL'!E57:L57, MATCH(5,'Dense Urban UL'!E57:L57,-1))), "")</f>
        <v>#N/A</v>
      </c>
      <c r="EG144" s="159" t="e">
        <f>IF('Dense Urban UL'!E57&lt;&gt;"", IF('Dense Urban UL'!E57&lt;=5, 'Dense Urban UL'!E57, INDEX('Dense Urban UL'!E57:L57, MATCH(5,'Dense Urban UL'!E57:L57,-1)+1)), "")</f>
        <v>#N/A</v>
      </c>
      <c r="EH144" s="159" t="str">
        <f>IF('Dense Urban UL'!E59&lt;&gt;"", IF('Dense Urban UL'!E59&lt;=5, 'Dense Urban UL'!E$5, INDEX('Dense Urban UL'!E$5:L$5, MATCH(5,'Dense Urban UL'!E59:L59,-1))), "")</f>
        <v/>
      </c>
      <c r="EI144" s="159"/>
      <c r="EJ144" s="159"/>
      <c r="EK144" s="159"/>
      <c r="EL144" s="159" t="e">
        <f>IF('Dense Urban UL'!N57&lt;&gt;"", IF('Dense Urban UL'!N57&lt;=5, 'Dense Urban UL'!N57, INDEX('Dense Urban UL'!N57:U57, MATCH(5,'Dense Urban UL'!N57:U57,-1))), "")</f>
        <v>#N/A</v>
      </c>
      <c r="EM144" s="159" t="e">
        <f>IF('Dense Urban UL'!N57&lt;&gt;"", IF('Dense Urban UL'!N57&lt;=5, 'Dense Urban UL'!N57, INDEX('Dense Urban UL'!N57:U57, MATCH(5,'Dense Urban UL'!N57:U57,-1)+1)), "")</f>
        <v>#N/A</v>
      </c>
      <c r="EN144" s="159" t="e">
        <f>IF('Dense Urban UL'!N57&lt;&gt;"", IF('Dense Urban UL'!N57&lt;=5, 'Dense Urban UL'!N$5, INDEX('Dense Urban UL'!N$5:U$5, MATCH(5,'Dense Urban UL'!N57:U57,-1))), "")</f>
        <v>#N/A</v>
      </c>
    </row>
    <row r="145" spans="2:144" s="55" customFormat="1" x14ac:dyDescent="0.15">
      <c r="B145" s="232" t="s">
        <v>83</v>
      </c>
      <c r="C145" s="148" t="s">
        <v>98</v>
      </c>
      <c r="D145" s="163" t="str">
        <f>IF(BO145&lt;&gt;"", BO145+5*(BM145-5)/(BM145-BN145), "")</f>
        <v/>
      </c>
      <c r="E145" s="167"/>
      <c r="F145" s="165" t="str">
        <f t="shared" ref="F145:F157" si="211">IF(BU145&lt;&gt;"", BU145+5*(BS145-5)/(BS145-BT145), "")</f>
        <v/>
      </c>
      <c r="G145" s="211"/>
      <c r="H145" s="212"/>
      <c r="I145" s="213"/>
      <c r="J145" s="211"/>
      <c r="K145" s="212"/>
      <c r="L145" s="214"/>
      <c r="M145" s="163" t="str">
        <f t="shared" si="179"/>
        <v/>
      </c>
      <c r="N145" s="167"/>
      <c r="O145" s="165" t="str">
        <f t="shared" si="180"/>
        <v/>
      </c>
      <c r="P145" s="163" t="str">
        <f t="array" ref="P145">IF(MAX(IF(ISERROR(AL145:AO145),"",AL145:AO145))=0, "", MAX(IF(ISERROR(AL145:AO145),"",AL145:AO145)))</f>
        <v/>
      </c>
      <c r="Q145" s="164" t="str">
        <f t="array" ref="Q145">IF(MAX(IF(ISERROR(AP145:AS145),"",AP145:AS145))=0, "", MAX(IF(ISERROR(AP145:AS145),"",AP145:AS145)))</f>
        <v/>
      </c>
      <c r="R145" s="165" t="str">
        <f t="array" ref="R145">IF(MAX(IF(ISERROR(AT145:AW145),"",AT145:AW145))=0, "", MAX(IF(ISERROR(AT145:AW145),"",AT145:AW145)))</f>
        <v/>
      </c>
      <c r="T145" s="232" t="s">
        <v>83</v>
      </c>
      <c r="U145" s="148" t="s">
        <v>98</v>
      </c>
      <c r="V145" s="163" t="str">
        <f t="shared" si="205"/>
        <v/>
      </c>
      <c r="W145" s="167"/>
      <c r="X145" s="165" t="str">
        <f t="shared" si="182"/>
        <v/>
      </c>
      <c r="Y145" s="211" t="str">
        <f t="shared" si="206"/>
        <v/>
      </c>
      <c r="Z145" s="212"/>
      <c r="AA145" s="213" t="str">
        <f t="shared" si="207"/>
        <v/>
      </c>
      <c r="AB145" s="211" t="str">
        <f t="shared" si="200"/>
        <v/>
      </c>
      <c r="AC145" s="212"/>
      <c r="AD145" s="214" t="str">
        <f t="shared" si="185"/>
        <v/>
      </c>
      <c r="AE145" s="163" t="e">
        <f t="shared" si="208"/>
        <v>#VALUE!</v>
      </c>
      <c r="AF145" s="167"/>
      <c r="AG145" s="165" t="str">
        <f t="shared" si="210"/>
        <v/>
      </c>
      <c r="AH145" s="163" t="str">
        <f t="array" ref="AH145">IF(MAX(IF(ISERROR(AY145:BB145),"",AY145:BB145))=0, "", MAX(IF(ISERROR(AY145:BB145),"",AY145:BB145)))</f>
        <v/>
      </c>
      <c r="AI145" s="164" t="str">
        <f t="array" ref="AI145">IF(MAX(IF(ISERROR(BC145:BF145),"",BC145:BF145))=0, "", MAX(IF(ISERROR(BC145:BF145),"",BC145:BF145)))</f>
        <v/>
      </c>
      <c r="AJ145" s="165" t="str">
        <f t="array" ref="AJ145">IF(MAX(IF(ISERROR(BG145:BJ145),"",BG145:BJ145))=0, "", MAX(IF(ISERROR(BG145:BJ145),"",BG145:BJ145)))</f>
        <v/>
      </c>
      <c r="AL145" s="99" t="str">
        <f t="shared" si="165"/>
        <v/>
      </c>
      <c r="AM145" s="99">
        <f t="shared" si="166"/>
        <v>0</v>
      </c>
      <c r="AN145" s="99">
        <f t="shared" si="167"/>
        <v>0</v>
      </c>
      <c r="AO145" s="99" t="str">
        <f t="shared" si="168"/>
        <v/>
      </c>
      <c r="AP145" s="99">
        <f t="shared" si="169"/>
        <v>0</v>
      </c>
      <c r="AQ145" s="99">
        <f t="shared" si="170"/>
        <v>0</v>
      </c>
      <c r="AR145" s="99">
        <f t="shared" si="171"/>
        <v>0</v>
      </c>
      <c r="AS145" s="99">
        <f t="shared" si="172"/>
        <v>0</v>
      </c>
      <c r="AT145" s="99" t="str">
        <f t="shared" si="173"/>
        <v/>
      </c>
      <c r="AU145" s="99">
        <f t="shared" si="174"/>
        <v>0</v>
      </c>
      <c r="AV145" s="99">
        <f t="shared" si="175"/>
        <v>0</v>
      </c>
      <c r="AW145" s="99" t="str">
        <f t="shared" si="176"/>
        <v/>
      </c>
      <c r="AX145" s="99"/>
      <c r="AY145" s="99" t="str">
        <f t="shared" si="201"/>
        <v/>
      </c>
      <c r="AZ145" s="99" t="str">
        <f t="shared" si="202"/>
        <v/>
      </c>
      <c r="BA145" s="99" t="str">
        <f t="shared" si="190"/>
        <v/>
      </c>
      <c r="BB145" s="99" t="e">
        <f t="shared" si="191"/>
        <v>#VALUE!</v>
      </c>
      <c r="BC145" s="99">
        <f t="shared" si="203"/>
        <v>0</v>
      </c>
      <c r="BD145" s="99">
        <f t="shared" si="193"/>
        <v>0</v>
      </c>
      <c r="BE145" s="99">
        <f t="shared" si="194"/>
        <v>0</v>
      </c>
      <c r="BF145" s="99">
        <f t="shared" si="209"/>
        <v>0</v>
      </c>
      <c r="BG145" s="99" t="str">
        <f t="shared" si="196"/>
        <v/>
      </c>
      <c r="BH145" s="99" t="str">
        <f t="shared" si="197"/>
        <v/>
      </c>
      <c r="BI145" s="99" t="str">
        <f t="shared" si="198"/>
        <v/>
      </c>
      <c r="BJ145" s="99" t="str">
        <f t="shared" si="199"/>
        <v/>
      </c>
      <c r="BM145" s="159" t="str">
        <f>IF('Indoor hotspot DL'!E58&lt;&gt;"", INDEX('Indoor hotspot DL'!E58:L58, MATCH(5,'Indoor hotspot DL'!E58:L58,-1)), "")</f>
        <v/>
      </c>
      <c r="BN145" s="159" t="str">
        <f>IF('Indoor hotspot DL'!E58&lt;&gt;"", INDEX('Indoor hotspot DL'!E58:L58, MATCH(5,'Indoor hotspot DL'!E58:L58,-1)+1), "")</f>
        <v/>
      </c>
      <c r="BO145" s="159" t="str">
        <f>IF('Indoor hotspot DL'!E58&lt;&gt;"", INDEX('Indoor hotspot DL'!E$5:L$5, MATCH(5,'Indoor hotspot DL'!E58:L58,-1)), "")</f>
        <v/>
      </c>
      <c r="BP145" s="159"/>
      <c r="BQ145" s="159"/>
      <c r="BR145" s="159"/>
      <c r="BS145" s="159" t="str">
        <f>IF('Indoor hotspot DL'!N58&lt;&gt;"", INDEX('Indoor hotspot DL'!N58:U58, MATCH(5,'Indoor hotspot DL'!N58:U58,-1)), "")</f>
        <v/>
      </c>
      <c r="BT145" s="159" t="str">
        <f>IF('Indoor hotspot DL'!N58&lt;&gt;"", INDEX('Indoor hotspot DL'!N58:U58, MATCH(5,'Indoor hotspot DL'!N58:U58,-1)+1), "")</f>
        <v/>
      </c>
      <c r="BU145" s="159" t="str">
        <f>IF('Indoor hotspot DL'!N58&lt;&gt;"", INDEX('Indoor hotspot DL'!N$5:U$5, MATCH(5,'Indoor hotspot DL'!N58:U58,-1)), "")</f>
        <v/>
      </c>
      <c r="BW145" s="159"/>
      <c r="BX145" s="159"/>
      <c r="BY145" s="159"/>
      <c r="BZ145" s="159"/>
      <c r="CA145" s="159"/>
      <c r="CB145" s="159"/>
      <c r="CC145" s="159"/>
      <c r="CD145" s="159"/>
      <c r="CE145" s="159"/>
      <c r="CG145" s="159"/>
      <c r="CH145" s="159"/>
      <c r="CI145" s="159"/>
      <c r="CJ145" s="159"/>
      <c r="CK145" s="159"/>
      <c r="CL145" s="159"/>
      <c r="CM145" s="159"/>
      <c r="CN145" s="159"/>
      <c r="CO145" s="159"/>
      <c r="CQ145" s="159" t="str">
        <f>IF('Dense Urban DL'!E58&lt;&gt;"", IF('Dense Urban DL'!E58&lt;=5, 'Dense Urban DL'!E58, INDEX('Dense Urban DL'!E58:L58, MATCH(5,'Dense Urban DL'!E58:L58,-1))), "")</f>
        <v/>
      </c>
      <c r="CR145" s="159" t="str">
        <f>IF('Dense Urban DL'!E58&lt;&gt;"", IF('Dense Urban DL'!E58&lt;=5, 'Dense Urban DL'!E58, INDEX('Dense Urban DL'!E58:L58, MATCH(5,'Dense Urban DL'!E58:L58,-1)+1)), "")</f>
        <v/>
      </c>
      <c r="CS145" s="159" t="str">
        <f>IF('Dense Urban DL'!E58&lt;&gt;"", IF('Dense Urban DL'!E58&lt;=5, 'Dense Urban DL'!E$5, INDEX('Dense Urban DL'!E$5:L$5, MATCH(5,'Dense Urban DL'!E58:L58,-1))), "")</f>
        <v/>
      </c>
      <c r="CT145" s="159"/>
      <c r="CU145" s="159"/>
      <c r="CV145" s="159"/>
      <c r="CW145" s="159" t="str">
        <f>IF('Dense Urban DL'!N58&lt;&gt;"", IF('Dense Urban DL'!N58&lt;=5, 'Dense Urban DL'!N58, INDEX('Dense Urban DL'!N58:U58, MATCH(5,'Dense Urban DL'!N58:U58,-1))), "")</f>
        <v/>
      </c>
      <c r="CX145" s="159" t="str">
        <f>IF('Dense Urban DL'!N58&lt;&gt;"", IF('Dense Urban DL'!N58&lt;=5, 'Dense Urban DL'!N58, INDEX('Dense Urban DL'!N58:U58, MATCH(5,'Dense Urban DL'!N58:U58,-1)+1)), "")</f>
        <v/>
      </c>
      <c r="CY145" s="159" t="str">
        <f>IF('Dense Urban DL'!N58&lt;&gt;"", IF('Dense Urban DL'!N58&lt;=5, 'Dense Urban DL'!N$5, INDEX('Dense Urban DL'!N$5:U$5, MATCH(5,'Dense Urban DL'!N58:U58,-1))), "")</f>
        <v/>
      </c>
      <c r="DB145" s="159" t="str">
        <f>IF('Indoor hotspot UL'!E58&lt;&gt;"", IF('Indoor hotspot UL'!E58&lt;=5, 'Indoor hotspot UL'!E58, INDEX('Indoor hotspot UL'!E58:L58, MATCH(5,'Indoor hotspot UL'!E58:L58,-1))), "")</f>
        <v/>
      </c>
      <c r="DC145" s="159" t="str">
        <f>IF('Indoor hotspot UL'!E58&lt;&gt;"", IF('Indoor hotspot UL'!E58&lt;=5, 'Indoor hotspot UL'!E58, INDEX('Indoor hotspot UL'!E58:L58, MATCH(5,'Indoor hotspot UL'!E58:L58,-1)+1)), "")</f>
        <v/>
      </c>
      <c r="DD145" s="159" t="str">
        <f>IF('Indoor hotspot UL'!E58&lt;&gt;"", IF('Indoor hotspot UL'!E58&lt;=5, 'Indoor hotspot UL'!E$5, INDEX('Indoor hotspot UL'!E$5:L$5, MATCH(5,'Indoor hotspot UL'!E58:L58,-1))), "")</f>
        <v/>
      </c>
      <c r="DE145" s="159"/>
      <c r="DF145" s="159"/>
      <c r="DG145" s="159"/>
      <c r="DH145" s="159" t="str">
        <f>IF('Indoor hotspot UL'!N58&lt;&gt;"", IF('Indoor hotspot UL'!N58&lt;=5, 'Indoor hotspot UL'!N58, INDEX('Indoor hotspot UL'!N58:U58, MATCH(5,'Indoor hotspot UL'!N58:U58,-1))), "")</f>
        <v/>
      </c>
      <c r="DI145" s="159" t="str">
        <f>IF('Indoor hotspot UL'!N58&lt;&gt;"", IF('Indoor hotspot UL'!N58&lt;=5, 'Indoor hotspot UL'!N58, INDEX('Indoor hotspot UL'!N58:U58, MATCH(5,'Indoor hotspot UL'!N58:U58,-1)+1)), "")</f>
        <v/>
      </c>
      <c r="DJ145" s="159" t="str">
        <f>IF('Indoor hotspot UL'!N58&lt;&gt;"", IF('Indoor hotspot UL'!N58&lt;=5, 'Indoor hotspot UL'!N$5, INDEX('Indoor hotspot UL'!N$5:U$5, MATCH(5,'Indoor hotspot UL'!N58:U58,-1))), "")</f>
        <v/>
      </c>
      <c r="DL145" s="159"/>
      <c r="DM145" s="159"/>
      <c r="DN145" s="159"/>
      <c r="DO145" s="159"/>
      <c r="DP145" s="159"/>
      <c r="DQ145" s="159"/>
      <c r="DR145" s="159"/>
      <c r="DS145" s="159"/>
      <c r="DT145" s="159"/>
      <c r="DV145" s="159"/>
      <c r="DW145" s="159"/>
      <c r="DX145" s="159"/>
      <c r="DY145" s="159"/>
      <c r="DZ145" s="159"/>
      <c r="EA145" s="159"/>
      <c r="EB145" s="159"/>
      <c r="EC145" s="159"/>
      <c r="ED145" s="159"/>
      <c r="EF145" s="159" t="str">
        <f>IF('Dense Urban UL'!E58&lt;&gt;"", IF('Dense Urban UL'!E58&lt;=5, 'Dense Urban UL'!E58, INDEX('Dense Urban UL'!E58:L58, MATCH(5,'Dense Urban UL'!E58:L58,-1))), "")</f>
        <v/>
      </c>
      <c r="EG145" s="159" t="str">
        <f>IF('Dense Urban UL'!E58&lt;&gt;"", IF('Dense Urban UL'!E58&lt;=5, 'Dense Urban UL'!E58, INDEX('Dense Urban UL'!E58:L58, MATCH(5,'Dense Urban UL'!E58:L58,-1)+1)), "")</f>
        <v/>
      </c>
      <c r="EH145" s="159">
        <f>IF('Dense Urban UL'!E60&lt;&gt;"", IF('Dense Urban UL'!E60&lt;=5, 'Dense Urban UL'!E$5, INDEX('Dense Urban UL'!E$5:L$5, MATCH(5,'Dense Urban UL'!E60:L60,-1))), "")</f>
        <v>5</v>
      </c>
      <c r="EI145" s="159"/>
      <c r="EJ145" s="159"/>
      <c r="EK145" s="159"/>
      <c r="EL145" s="159" t="str">
        <f>IF('Dense Urban UL'!N58&lt;&gt;"", IF('Dense Urban UL'!N58&lt;=5, 'Dense Urban UL'!N58, INDEX('Dense Urban UL'!N58:U58, MATCH(5,'Dense Urban UL'!N58:U58,-1))), "")</f>
        <v/>
      </c>
      <c r="EM145" s="159" t="str">
        <f>IF('Dense Urban UL'!N58&lt;&gt;"", IF('Dense Urban UL'!N58&lt;=5, 'Dense Urban UL'!N58, INDEX('Dense Urban UL'!N58:U58, MATCH(5,'Dense Urban UL'!N58:U58,-1)+1)), "")</f>
        <v/>
      </c>
      <c r="EN145" s="159" t="str">
        <f>IF('Dense Urban UL'!N58&lt;&gt;"", IF('Dense Urban UL'!N58&lt;=5, 'Dense Urban UL'!N$5, INDEX('Dense Urban UL'!N$5:U$5, MATCH(5,'Dense Urban UL'!N58:U58,-1))), "")</f>
        <v/>
      </c>
    </row>
    <row r="146" spans="2:144" s="55" customFormat="1" x14ac:dyDescent="0.15">
      <c r="B146" s="232"/>
      <c r="C146" s="148" t="s">
        <v>99</v>
      </c>
      <c r="D146" s="163" t="str">
        <f t="shared" ref="D146:D158" si="212">IF(BO146&lt;&gt;"", BO146+5*(BM146-5)/(BM146-BN146), "")</f>
        <v/>
      </c>
      <c r="E146" s="167"/>
      <c r="F146" s="165" t="str">
        <f t="shared" si="211"/>
        <v/>
      </c>
      <c r="G146" s="211"/>
      <c r="H146" s="212"/>
      <c r="I146" s="213"/>
      <c r="J146" s="211"/>
      <c r="K146" s="212"/>
      <c r="L146" s="214"/>
      <c r="M146" s="163" t="str">
        <f t="shared" si="179"/>
        <v/>
      </c>
      <c r="N146" s="167"/>
      <c r="O146" s="165" t="str">
        <f t="shared" si="180"/>
        <v/>
      </c>
      <c r="P146" s="163" t="str">
        <f t="array" ref="P146">IF(MAX(IF(ISERROR(AL146:AO146),"",AL146:AO146))=0, "", MAX(IF(ISERROR(AL146:AO146),"",AL146:AO146)))</f>
        <v/>
      </c>
      <c r="Q146" s="164" t="str">
        <f t="array" ref="Q146">IF(MAX(IF(ISERROR(AP146:AS146),"",AP146:AS146))=0, "", MAX(IF(ISERROR(AP146:AS146),"",AP146:AS146)))</f>
        <v/>
      </c>
      <c r="R146" s="165" t="str">
        <f t="array" ref="R146">IF(MAX(IF(ISERROR(AT146:AW146),"",AT146:AW146))=0, "", MAX(IF(ISERROR(AT146:AW146),"",AT146:AW146)))</f>
        <v/>
      </c>
      <c r="T146" s="232"/>
      <c r="U146" s="148" t="s">
        <v>99</v>
      </c>
      <c r="V146" s="163" t="str">
        <f t="shared" si="205"/>
        <v/>
      </c>
      <c r="W146" s="167"/>
      <c r="X146" s="165" t="str">
        <f t="shared" si="182"/>
        <v/>
      </c>
      <c r="Y146" s="211" t="str">
        <f t="shared" si="206"/>
        <v/>
      </c>
      <c r="Z146" s="212"/>
      <c r="AA146" s="213" t="str">
        <f t="shared" si="207"/>
        <v/>
      </c>
      <c r="AB146" s="211" t="str">
        <f t="shared" si="200"/>
        <v/>
      </c>
      <c r="AC146" s="212"/>
      <c r="AD146" s="214" t="str">
        <f t="shared" si="185"/>
        <v/>
      </c>
      <c r="AE146" s="163" t="e">
        <f t="shared" si="208"/>
        <v>#N/A</v>
      </c>
      <c r="AF146" s="167"/>
      <c r="AG146" s="165" t="str">
        <f t="shared" si="210"/>
        <v/>
      </c>
      <c r="AH146" s="163" t="str">
        <f t="array" ref="AH146">IF(MAX(IF(ISERROR(AY146:BB146),"",AY146:BB146))=0, "", MAX(IF(ISERROR(AY146:BB146),"",AY146:BB146)))</f>
        <v/>
      </c>
      <c r="AI146" s="164" t="str">
        <f t="array" ref="AI146">IF(MAX(IF(ISERROR(BC146:BF146),"",BC146:BF146))=0, "", MAX(IF(ISERROR(BC146:BF146),"",BC146:BF146)))</f>
        <v/>
      </c>
      <c r="AJ146" s="165" t="str">
        <f t="array" ref="AJ146">IF(MAX(IF(ISERROR(BG146:BJ146),"",BG146:BJ146))=0, "", MAX(IF(ISERROR(BG146:BJ146),"",BG146:BJ146)))</f>
        <v/>
      </c>
      <c r="AK146" s="226"/>
      <c r="AL146" s="99" t="str">
        <f t="shared" si="165"/>
        <v/>
      </c>
      <c r="AM146" s="99">
        <f t="shared" si="166"/>
        <v>0</v>
      </c>
      <c r="AN146" s="99">
        <f t="shared" si="167"/>
        <v>0</v>
      </c>
      <c r="AO146" s="99" t="str">
        <f t="shared" si="168"/>
        <v/>
      </c>
      <c r="AP146" s="99">
        <f t="shared" si="169"/>
        <v>0</v>
      </c>
      <c r="AQ146" s="99">
        <f t="shared" si="170"/>
        <v>0</v>
      </c>
      <c r="AR146" s="99">
        <f t="shared" si="171"/>
        <v>0</v>
      </c>
      <c r="AS146" s="99">
        <f t="shared" si="172"/>
        <v>0</v>
      </c>
      <c r="AT146" s="99" t="str">
        <f t="shared" si="173"/>
        <v/>
      </c>
      <c r="AU146" s="99">
        <f t="shared" si="174"/>
        <v>0</v>
      </c>
      <c r="AV146" s="99">
        <f t="shared" si="175"/>
        <v>0</v>
      </c>
      <c r="AW146" s="99" t="str">
        <f t="shared" si="176"/>
        <v/>
      </c>
      <c r="AX146" s="99"/>
      <c r="AY146" s="99" t="str">
        <f t="shared" si="201"/>
        <v/>
      </c>
      <c r="AZ146" s="99" t="str">
        <f t="shared" si="202"/>
        <v/>
      </c>
      <c r="BA146" s="99" t="str">
        <f t="shared" si="190"/>
        <v/>
      </c>
      <c r="BB146" s="99" t="e">
        <f t="shared" si="191"/>
        <v>#N/A</v>
      </c>
      <c r="BC146" s="99">
        <f t="shared" si="203"/>
        <v>0</v>
      </c>
      <c r="BD146" s="99">
        <f t="shared" si="193"/>
        <v>0</v>
      </c>
      <c r="BE146" s="99">
        <f t="shared" si="194"/>
        <v>0</v>
      </c>
      <c r="BF146" s="99">
        <f t="shared" si="209"/>
        <v>0</v>
      </c>
      <c r="BG146" s="99" t="str">
        <f t="shared" si="196"/>
        <v/>
      </c>
      <c r="BH146" s="99" t="str">
        <f t="shared" si="197"/>
        <v/>
      </c>
      <c r="BI146" s="99" t="str">
        <f t="shared" si="198"/>
        <v/>
      </c>
      <c r="BJ146" s="99" t="str">
        <f t="shared" si="199"/>
        <v/>
      </c>
      <c r="BM146" s="159" t="str">
        <f>IF('Indoor hotspot DL'!E59&lt;&gt;"", INDEX('Indoor hotspot DL'!E59:L59, MATCH(5,'Indoor hotspot DL'!E59:L59,-1)), "")</f>
        <v/>
      </c>
      <c r="BN146" s="159" t="str">
        <f>IF('Indoor hotspot DL'!E59&lt;&gt;"", INDEX('Indoor hotspot DL'!E59:L59, MATCH(5,'Indoor hotspot DL'!E59:L59,-1)+1), "")</f>
        <v/>
      </c>
      <c r="BO146" s="159" t="str">
        <f>IF('Indoor hotspot DL'!E59&lt;&gt;"", INDEX('Indoor hotspot DL'!E$5:L$5, MATCH(5,'Indoor hotspot DL'!E59:L59,-1)), "")</f>
        <v/>
      </c>
      <c r="BP146" s="159"/>
      <c r="BQ146" s="159"/>
      <c r="BR146" s="159"/>
      <c r="BS146" s="159" t="str">
        <f>IF('Indoor hotspot DL'!N59&lt;&gt;"", INDEX('Indoor hotspot DL'!N59:U59, MATCH(5,'Indoor hotspot DL'!N59:U59,-1)), "")</f>
        <v/>
      </c>
      <c r="BT146" s="159" t="str">
        <f>IF('Indoor hotspot DL'!N59&lt;&gt;"", INDEX('Indoor hotspot DL'!N59:U59, MATCH(5,'Indoor hotspot DL'!N59:U59,-1)+1), "")</f>
        <v/>
      </c>
      <c r="BU146" s="159" t="str">
        <f>IF('Indoor hotspot DL'!N59&lt;&gt;"", INDEX('Indoor hotspot DL'!N$5:U$5, MATCH(5,'Indoor hotspot DL'!N59:U59,-1)), "")</f>
        <v/>
      </c>
      <c r="BW146" s="159"/>
      <c r="BX146" s="159"/>
      <c r="BY146" s="159"/>
      <c r="BZ146" s="159"/>
      <c r="CA146" s="159"/>
      <c r="CB146" s="159"/>
      <c r="CC146" s="159"/>
      <c r="CD146" s="159"/>
      <c r="CE146" s="159"/>
      <c r="CG146" s="159"/>
      <c r="CH146" s="159"/>
      <c r="CI146" s="159"/>
      <c r="CJ146" s="159"/>
      <c r="CK146" s="159"/>
      <c r="CL146" s="159"/>
      <c r="CM146" s="159"/>
      <c r="CN146" s="159"/>
      <c r="CO146" s="159"/>
      <c r="CQ146" s="159" t="str">
        <f>IF('Dense Urban DL'!E59&lt;&gt;"", IF('Dense Urban DL'!E59&lt;=5, 'Dense Urban DL'!E59, INDEX('Dense Urban DL'!E59:L59, MATCH(5,'Dense Urban DL'!E59:L59,-1))), "")</f>
        <v/>
      </c>
      <c r="CR146" s="159" t="str">
        <f>IF('Dense Urban DL'!E59&lt;&gt;"", IF('Dense Urban DL'!E59&lt;=5, 'Dense Urban DL'!E59, INDEX('Dense Urban DL'!E59:L59, MATCH(5,'Dense Urban DL'!E59:L59,-1)+1)), "")</f>
        <v/>
      </c>
      <c r="CS146" s="159" t="str">
        <f>IF('Dense Urban DL'!E59&lt;&gt;"", IF('Dense Urban DL'!E59&lt;=5, 'Dense Urban DL'!E$5, INDEX('Dense Urban DL'!E$5:L$5, MATCH(5,'Dense Urban DL'!E59:L59,-1))), "")</f>
        <v/>
      </c>
      <c r="CT146" s="159"/>
      <c r="CU146" s="159"/>
      <c r="CV146" s="159"/>
      <c r="CW146" s="159" t="str">
        <f>IF('Dense Urban DL'!N59&lt;&gt;"", IF('Dense Urban DL'!N59&lt;=5, 'Dense Urban DL'!N59, INDEX('Dense Urban DL'!N59:U59, MATCH(5,'Dense Urban DL'!N59:U59,-1))), "")</f>
        <v/>
      </c>
      <c r="CX146" s="159" t="str">
        <f>IF('Dense Urban DL'!N59&lt;&gt;"", IF('Dense Urban DL'!N59&lt;=5, 'Dense Urban DL'!N59, INDEX('Dense Urban DL'!N59:U59, MATCH(5,'Dense Urban DL'!N59:U59,-1)+1)), "")</f>
        <v/>
      </c>
      <c r="CY146" s="159" t="str">
        <f>IF('Dense Urban DL'!N59&lt;&gt;"", IF('Dense Urban DL'!N59&lt;=5, 'Dense Urban DL'!N$5, INDEX('Dense Urban DL'!N$5:U$5, MATCH(5,'Dense Urban DL'!N59:U59,-1))), "")</f>
        <v/>
      </c>
      <c r="DB146" s="159" t="str">
        <f>IF('Indoor hotspot UL'!E59&lt;&gt;"", IF('Indoor hotspot UL'!E59&lt;=5, 'Indoor hotspot UL'!E59, INDEX('Indoor hotspot UL'!E59:L59, MATCH(5,'Indoor hotspot UL'!E59:L59,-1))), "")</f>
        <v/>
      </c>
      <c r="DC146" s="159" t="str">
        <f>IF('Indoor hotspot UL'!E59&lt;&gt;"", IF('Indoor hotspot UL'!E59&lt;=5, 'Indoor hotspot UL'!E59, INDEX('Indoor hotspot UL'!E59:L59, MATCH(5,'Indoor hotspot UL'!E59:L59,-1)+1)), "")</f>
        <v/>
      </c>
      <c r="DD146" s="159" t="str">
        <f>IF('Indoor hotspot UL'!E59&lt;&gt;"", IF('Indoor hotspot UL'!E59&lt;=5, 'Indoor hotspot UL'!E$5, INDEX('Indoor hotspot UL'!E$5:L$5, MATCH(5,'Indoor hotspot UL'!E59:L59,-1))), "")</f>
        <v/>
      </c>
      <c r="DE146" s="159"/>
      <c r="DF146" s="159"/>
      <c r="DG146" s="159"/>
      <c r="DH146" s="159" t="str">
        <f>IF('Indoor hotspot UL'!N59&lt;&gt;"", IF('Indoor hotspot UL'!N59&lt;=5, 'Indoor hotspot UL'!N59, INDEX('Indoor hotspot UL'!N59:U59, MATCH(5,'Indoor hotspot UL'!N59:U59,-1))), "")</f>
        <v/>
      </c>
      <c r="DI146" s="159" t="str">
        <f>IF('Indoor hotspot UL'!N59&lt;&gt;"", IF('Indoor hotspot UL'!N59&lt;=5, 'Indoor hotspot UL'!N59, INDEX('Indoor hotspot UL'!N59:U59, MATCH(5,'Indoor hotspot UL'!N59:U59,-1)+1)), "")</f>
        <v/>
      </c>
      <c r="DJ146" s="159" t="str">
        <f>IF('Indoor hotspot UL'!N59&lt;&gt;"", IF('Indoor hotspot UL'!N59&lt;=5, 'Indoor hotspot UL'!N$5, INDEX('Indoor hotspot UL'!N$5:U$5, MATCH(5,'Indoor hotspot UL'!N59:U59,-1))), "")</f>
        <v/>
      </c>
      <c r="DL146" s="159"/>
      <c r="DM146" s="159"/>
      <c r="DN146" s="159"/>
      <c r="DO146" s="159"/>
      <c r="DP146" s="159"/>
      <c r="DQ146" s="159"/>
      <c r="DR146" s="159"/>
      <c r="DS146" s="159"/>
      <c r="DT146" s="159"/>
      <c r="DV146" s="159"/>
      <c r="DW146" s="159"/>
      <c r="DX146" s="159"/>
      <c r="DY146" s="159"/>
      <c r="DZ146" s="159"/>
      <c r="EA146" s="159"/>
      <c r="EB146" s="159"/>
      <c r="EC146" s="159"/>
      <c r="ED146" s="159"/>
      <c r="EF146" s="159" t="str">
        <f>IF('Dense Urban UL'!E59&lt;&gt;"", IF('Dense Urban UL'!E59&lt;=5, 'Dense Urban UL'!E59, INDEX('Dense Urban UL'!E59:L59, MATCH(5,'Dense Urban UL'!E59:L59,-1))), "")</f>
        <v/>
      </c>
      <c r="EG146" s="159" t="str">
        <f>IF('Dense Urban UL'!E59&lt;&gt;"", IF('Dense Urban UL'!E59&lt;=5, 'Dense Urban UL'!E59, INDEX('Dense Urban UL'!E59:L59, MATCH(5,'Dense Urban UL'!E59:L59,-1)+1)), "")</f>
        <v/>
      </c>
      <c r="EH146" s="159" t="e">
        <f>IF('Dense Urban UL'!E61&lt;&gt;"", IF('Dense Urban UL'!E61&lt;=5, 'Dense Urban UL'!E$5, INDEX('Dense Urban UL'!E$5:L$5, MATCH(5,'Dense Urban UL'!E61:L61,-1))), "")</f>
        <v>#N/A</v>
      </c>
      <c r="EI146" s="159"/>
      <c r="EJ146" s="159"/>
      <c r="EK146" s="159"/>
      <c r="EL146" s="159" t="str">
        <f>IF('Dense Urban UL'!N59&lt;&gt;"", IF('Dense Urban UL'!N59&lt;=5, 'Dense Urban UL'!N59, INDEX('Dense Urban UL'!N59:U59, MATCH(5,'Dense Urban UL'!N59:U59,-1))), "")</f>
        <v/>
      </c>
      <c r="EM146" s="159" t="str">
        <f>IF('Dense Urban UL'!N59&lt;&gt;"", IF('Dense Urban UL'!N59&lt;=5, 'Dense Urban UL'!N59, INDEX('Dense Urban UL'!N59:U59, MATCH(5,'Dense Urban UL'!N59:U59,-1)+1)), "")</f>
        <v/>
      </c>
      <c r="EN146" s="159" t="str">
        <f>IF('Dense Urban UL'!N59&lt;&gt;"", IF('Dense Urban UL'!N59&lt;=5, 'Dense Urban UL'!N$5, INDEX('Dense Urban UL'!N$5:U$5, MATCH(5,'Dense Urban UL'!N59:U59,-1))), "")</f>
        <v/>
      </c>
    </row>
    <row r="147" spans="2:144" s="55" customFormat="1" x14ac:dyDescent="0.15">
      <c r="B147" s="232" t="s">
        <v>84</v>
      </c>
      <c r="C147" s="148" t="s">
        <v>98</v>
      </c>
      <c r="D147" s="163">
        <f t="shared" si="212"/>
        <v>15.809352517985612</v>
      </c>
      <c r="E147" s="167"/>
      <c r="F147" s="165">
        <f t="shared" si="211"/>
        <v>15.716845878136201</v>
      </c>
      <c r="G147" s="211"/>
      <c r="H147" s="212"/>
      <c r="I147" s="213"/>
      <c r="J147" s="211"/>
      <c r="K147" s="212"/>
      <c r="L147" s="214"/>
      <c r="M147" s="163">
        <f t="shared" si="179"/>
        <v>5</v>
      </c>
      <c r="N147" s="167"/>
      <c r="O147" s="165">
        <f t="shared" si="180"/>
        <v>5</v>
      </c>
      <c r="P147" s="163">
        <f t="array" ref="P147">IF(MAX(IF(ISERROR(AL147:AO147),"",AL147:AO147))=0, "", MAX(IF(ISERROR(AL147:AO147),"",AL147:AO147)))</f>
        <v>15.809352517985612</v>
      </c>
      <c r="Q147" s="164" t="str">
        <f t="array" ref="Q147">IF(MAX(IF(ISERROR(AP147:AS147),"",AP147:AS147))=0, "", MAX(IF(ISERROR(AP147:AS147),"",AP147:AS147)))</f>
        <v/>
      </c>
      <c r="R147" s="165">
        <f t="array" ref="R147">IF(MAX(IF(ISERROR(AT147:AW147),"",AT147:AW147))=0, "", MAX(IF(ISERROR(AT147:AW147),"",AT147:AW147)))</f>
        <v>15.716845878136201</v>
      </c>
      <c r="T147" s="232" t="s">
        <v>84</v>
      </c>
      <c r="U147" s="148" t="s">
        <v>98</v>
      </c>
      <c r="V147" s="163">
        <f t="shared" si="205"/>
        <v>7.7821522309711284</v>
      </c>
      <c r="W147" s="167"/>
      <c r="X147" s="165">
        <f t="shared" si="182"/>
        <v>6.5178571428571423</v>
      </c>
      <c r="Y147" s="211" t="str">
        <f t="shared" si="206"/>
        <v/>
      </c>
      <c r="Z147" s="212"/>
      <c r="AA147" s="213" t="str">
        <f t="shared" si="207"/>
        <v/>
      </c>
      <c r="AB147" s="211" t="str">
        <f t="shared" si="200"/>
        <v/>
      </c>
      <c r="AC147" s="212"/>
      <c r="AD147" s="214" t="str">
        <f t="shared" si="185"/>
        <v/>
      </c>
      <c r="AE147" s="163">
        <f t="shared" si="208"/>
        <v>5</v>
      </c>
      <c r="AF147" s="167"/>
      <c r="AG147" s="165">
        <f t="shared" si="210"/>
        <v>5</v>
      </c>
      <c r="AH147" s="163">
        <f t="array" ref="AH147">IF(MAX(IF(ISERROR(AY147:BB147),"",AY147:BB147))=0, "", MAX(IF(ISERROR(AY147:BB147),"",AY147:BB147)))</f>
        <v>7.7821522309711284</v>
      </c>
      <c r="AI147" s="164" t="str">
        <f t="array" ref="AI147">IF(MAX(IF(ISERROR(BC147:BF147),"",BC147:BF147))=0, "", MAX(IF(ISERROR(BC147:BF147),"",BC147:BF147)))</f>
        <v/>
      </c>
      <c r="AJ147" s="165">
        <f t="array" ref="AJ147">IF(MAX(IF(ISERROR(BG147:BJ147),"",BG147:BJ147))=0, "", MAX(IF(ISERROR(BG147:BJ147),"",BG147:BJ147)))</f>
        <v>6.5178571428571423</v>
      </c>
      <c r="AL147" s="99">
        <f t="shared" si="165"/>
        <v>15.809352517985612</v>
      </c>
      <c r="AM147" s="99">
        <f t="shared" si="166"/>
        <v>0</v>
      </c>
      <c r="AN147" s="99">
        <f t="shared" si="167"/>
        <v>0</v>
      </c>
      <c r="AO147" s="99">
        <f t="shared" si="168"/>
        <v>5</v>
      </c>
      <c r="AP147" s="99">
        <f t="shared" si="169"/>
        <v>0</v>
      </c>
      <c r="AQ147" s="99">
        <f t="shared" si="170"/>
        <v>0</v>
      </c>
      <c r="AR147" s="99">
        <f t="shared" si="171"/>
        <v>0</v>
      </c>
      <c r="AS147" s="99">
        <f t="shared" si="172"/>
        <v>0</v>
      </c>
      <c r="AT147" s="99">
        <f t="shared" si="173"/>
        <v>15.716845878136201</v>
      </c>
      <c r="AU147" s="99">
        <f t="shared" si="174"/>
        <v>0</v>
      </c>
      <c r="AV147" s="99">
        <f t="shared" si="175"/>
        <v>0</v>
      </c>
      <c r="AW147" s="99">
        <f t="shared" si="176"/>
        <v>5</v>
      </c>
      <c r="AX147" s="99"/>
      <c r="AY147" s="99">
        <f t="shared" si="201"/>
        <v>7.7821522309711284</v>
      </c>
      <c r="AZ147" s="99" t="str">
        <f t="shared" si="202"/>
        <v/>
      </c>
      <c r="BA147" s="99" t="str">
        <f t="shared" si="190"/>
        <v/>
      </c>
      <c r="BB147" s="99">
        <f t="shared" si="191"/>
        <v>5</v>
      </c>
      <c r="BC147" s="99">
        <f t="shared" si="203"/>
        <v>0</v>
      </c>
      <c r="BD147" s="99">
        <f t="shared" si="193"/>
        <v>0</v>
      </c>
      <c r="BE147" s="99">
        <f t="shared" si="194"/>
        <v>0</v>
      </c>
      <c r="BF147" s="99">
        <f t="shared" si="209"/>
        <v>0</v>
      </c>
      <c r="BG147" s="99">
        <f t="shared" si="196"/>
        <v>6.5178571428571423</v>
      </c>
      <c r="BH147" s="99" t="str">
        <f t="shared" si="197"/>
        <v/>
      </c>
      <c r="BI147" s="99" t="str">
        <f t="shared" si="198"/>
        <v/>
      </c>
      <c r="BJ147" s="99">
        <f t="shared" si="199"/>
        <v>5</v>
      </c>
      <c r="BM147" s="159">
        <f>IF('Indoor hotspot DL'!E60&lt;&gt;"", INDEX('Indoor hotspot DL'!E60:L60, MATCH(5,'Indoor hotspot DL'!E60:L60,-1)), "")</f>
        <v>5.45</v>
      </c>
      <c r="BN147" s="159">
        <f>IF('Indoor hotspot DL'!E60&lt;&gt;"", INDEX('Indoor hotspot DL'!E60:L60, MATCH(5,'Indoor hotspot DL'!E60:L60,-1)+1), "")</f>
        <v>2.67</v>
      </c>
      <c r="BO147" s="159">
        <f>IF('Indoor hotspot DL'!E60&lt;&gt;"", INDEX('Indoor hotspot DL'!E$5:L$5, MATCH(5,'Indoor hotspot DL'!E60:L60,-1)), "")</f>
        <v>15</v>
      </c>
      <c r="BP147" s="159"/>
      <c r="BQ147" s="159"/>
      <c r="BR147" s="159"/>
      <c r="BS147" s="159">
        <f>IF('Indoor hotspot DL'!N60&lt;&gt;"", INDEX('Indoor hotspot DL'!N60:U60, MATCH(5,'Indoor hotspot DL'!N60:U60,-1)), "")</f>
        <v>5.4</v>
      </c>
      <c r="BT147" s="159">
        <f>IF('Indoor hotspot DL'!N60&lt;&gt;"", INDEX('Indoor hotspot DL'!N60:U60, MATCH(5,'Indoor hotspot DL'!N60:U60,-1)+1), "")</f>
        <v>2.61</v>
      </c>
      <c r="BU147" s="159">
        <f>IF('Indoor hotspot DL'!N60&lt;&gt;"", INDEX('Indoor hotspot DL'!N$5:U$5, MATCH(5,'Indoor hotspot DL'!N60:U60,-1)), "")</f>
        <v>15</v>
      </c>
      <c r="BW147" s="159"/>
      <c r="BX147" s="159"/>
      <c r="BY147" s="159"/>
      <c r="BZ147" s="159"/>
      <c r="CA147" s="159"/>
      <c r="CB147" s="159"/>
      <c r="CC147" s="159"/>
      <c r="CD147" s="159"/>
      <c r="CE147" s="159"/>
      <c r="CG147" s="159"/>
      <c r="CH147" s="159"/>
      <c r="CI147" s="159"/>
      <c r="CJ147" s="159"/>
      <c r="CK147" s="159"/>
      <c r="CL147" s="159"/>
      <c r="CM147" s="159"/>
      <c r="CN147" s="159"/>
      <c r="CO147" s="159"/>
      <c r="CQ147" s="159">
        <f>IF('Dense Urban DL'!E60&lt;&gt;"", IF('Dense Urban DL'!E60&lt;=5, 'Dense Urban DL'!E60, INDEX('Dense Urban DL'!E60:L60, MATCH(5,'Dense Urban DL'!E60:L60,-1))), "")</f>
        <v>4.871715773557745</v>
      </c>
      <c r="CR147" s="159">
        <f>IF('Dense Urban DL'!E60&lt;&gt;"", IF('Dense Urban DL'!E60&lt;=5, 'Dense Urban DL'!E60, INDEX('Dense Urban DL'!E60:L60, MATCH(5,'Dense Urban DL'!E60:L60,-1)+1)), "")</f>
        <v>4.871715773557745</v>
      </c>
      <c r="CS147" s="159">
        <f>IF('Dense Urban DL'!E60&lt;&gt;"", IF('Dense Urban DL'!E60&lt;=5, 'Dense Urban DL'!E$5, INDEX('Dense Urban DL'!E$5:L$5, MATCH(5,'Dense Urban DL'!E60:L60,-1))), "")</f>
        <v>5</v>
      </c>
      <c r="CT147" s="159"/>
      <c r="CU147" s="159"/>
      <c r="CV147" s="159"/>
      <c r="CW147" s="159">
        <f>IF('Dense Urban DL'!N60&lt;&gt;"", IF('Dense Urban DL'!N60&lt;=5, 'Dense Urban DL'!N60, INDEX('Dense Urban DL'!N60:U60, MATCH(5,'Dense Urban DL'!N60:U60,-1))), "")</f>
        <v>4.761439733902975</v>
      </c>
      <c r="CX147" s="159">
        <f>IF('Dense Urban DL'!N60&lt;&gt;"", IF('Dense Urban DL'!N60&lt;=5, 'Dense Urban DL'!N60, INDEX('Dense Urban DL'!N60:U60, MATCH(5,'Dense Urban DL'!N60:U60,-1)+1)), "")</f>
        <v>4.761439733902975</v>
      </c>
      <c r="CY147" s="159">
        <f>IF('Dense Urban DL'!N60&lt;&gt;"", IF('Dense Urban DL'!N60&lt;=5, 'Dense Urban DL'!N$5, INDEX('Dense Urban DL'!N$5:U$5, MATCH(5,'Dense Urban DL'!N60:U60,-1))), "")</f>
        <v>5</v>
      </c>
      <c r="DB147" s="159">
        <f>IF('Indoor hotspot UL'!E60&lt;&gt;"", IF('Indoor hotspot UL'!E60&lt;=5, 'Indoor hotspot UL'!E60, INDEX('Indoor hotspot UL'!E60:L60, MATCH(5,'Indoor hotspot UL'!E60:L60,-1))), "")</f>
        <v>7.12</v>
      </c>
      <c r="DC147" s="159">
        <f>IF('Indoor hotspot UL'!E60&lt;&gt;"", IF('Indoor hotspot UL'!E60&lt;=5, 'Indoor hotspot UL'!E60, INDEX('Indoor hotspot UL'!E60:L60, MATCH(5,'Indoor hotspot UL'!E60:L60,-1)+1)), "")</f>
        <v>3.31</v>
      </c>
      <c r="DD147" s="159">
        <f>IF('Indoor hotspot UL'!E60&lt;&gt;"", IF('Indoor hotspot UL'!E60&lt;=5, 'Indoor hotspot UL'!E$5, INDEX('Indoor hotspot UL'!E$5:L$5, MATCH(5,'Indoor hotspot UL'!E60:L60,-1))), "")</f>
        <v>5</v>
      </c>
      <c r="DE147" s="159"/>
      <c r="DF147" s="159"/>
      <c r="DG147" s="159"/>
      <c r="DH147" s="159">
        <f>IF('Indoor hotspot UL'!N60&lt;&gt;"", IF('Indoor hotspot UL'!N60&lt;=5, 'Indoor hotspot UL'!N60, INDEX('Indoor hotspot UL'!N60:U60, MATCH(5,'Indoor hotspot UL'!N60:U60,-1))), "")</f>
        <v>6.02</v>
      </c>
      <c r="DI147" s="159">
        <f>IF('Indoor hotspot UL'!N60&lt;&gt;"", IF('Indoor hotspot UL'!N60&lt;=5, 'Indoor hotspot UL'!N60, INDEX('Indoor hotspot UL'!N60:U60, MATCH(5,'Indoor hotspot UL'!N60:U60,-1)+1)), "")</f>
        <v>2.66</v>
      </c>
      <c r="DJ147" s="159">
        <f>IF('Indoor hotspot UL'!N60&lt;&gt;"", IF('Indoor hotspot UL'!N60&lt;=5, 'Indoor hotspot UL'!N$5, INDEX('Indoor hotspot UL'!N$5:U$5, MATCH(5,'Indoor hotspot UL'!N60:U60,-1))), "")</f>
        <v>5</v>
      </c>
      <c r="DL147" s="159"/>
      <c r="DM147" s="159"/>
      <c r="DN147" s="159"/>
      <c r="DO147" s="159"/>
      <c r="DP147" s="159"/>
      <c r="DQ147" s="159"/>
      <c r="DR147" s="159"/>
      <c r="DS147" s="159"/>
      <c r="DT147" s="159"/>
      <c r="DV147" s="159"/>
      <c r="DW147" s="159"/>
      <c r="DX147" s="159"/>
      <c r="DY147" s="159"/>
      <c r="DZ147" s="159"/>
      <c r="EA147" s="159"/>
      <c r="EB147" s="159"/>
      <c r="EC147" s="159"/>
      <c r="ED147" s="159"/>
      <c r="EF147" s="159">
        <f>IF('Dense Urban UL'!E60&lt;&gt;"", IF('Dense Urban UL'!E60&lt;=5, 'Dense Urban UL'!E60, INDEX('Dense Urban UL'!E60:L60, MATCH(5,'Dense Urban UL'!E60:L60,-1))), "")</f>
        <v>1.0580717831553186</v>
      </c>
      <c r="EG147" s="159">
        <f>IF('Dense Urban UL'!E60&lt;&gt;"", IF('Dense Urban UL'!E60&lt;=5, 'Dense Urban UL'!E60, INDEX('Dense Urban UL'!E60:L60, MATCH(5,'Dense Urban UL'!E60:L60,-1)+1)), "")</f>
        <v>1.0580717831553186</v>
      </c>
      <c r="EH147" s="159">
        <f>IF('Dense Urban UL'!E62&lt;&gt;"", IF('Dense Urban UL'!E62&lt;=5, 'Dense Urban UL'!E$5, INDEX('Dense Urban UL'!E$5:L$5, MATCH(5,'Dense Urban UL'!E62:L62,-1))), "")</f>
        <v>5</v>
      </c>
      <c r="EI147" s="159"/>
      <c r="EJ147" s="159"/>
      <c r="EK147" s="159"/>
      <c r="EL147" s="159">
        <f>IF('Dense Urban UL'!N60&lt;&gt;"", IF('Dense Urban UL'!N60&lt;=5, 'Dense Urban UL'!N60, INDEX('Dense Urban UL'!N60:U60, MATCH(5,'Dense Urban UL'!N60:U60,-1))), "")</f>
        <v>0.8755518704896641</v>
      </c>
      <c r="EM147" s="159">
        <f>IF('Dense Urban UL'!N60&lt;&gt;"", IF('Dense Urban UL'!N60&lt;=5, 'Dense Urban UL'!N60, INDEX('Dense Urban UL'!N60:U60, MATCH(5,'Dense Urban UL'!N60:U60,-1)+1)), "")</f>
        <v>0.8755518704896641</v>
      </c>
      <c r="EN147" s="159">
        <f>IF('Dense Urban UL'!N60&lt;&gt;"", IF('Dense Urban UL'!N60&lt;=5, 'Dense Urban UL'!N$5, INDEX('Dense Urban UL'!N$5:U$5, MATCH(5,'Dense Urban UL'!N60:U60,-1))), "")</f>
        <v>5</v>
      </c>
    </row>
    <row r="148" spans="2:144" s="55" customFormat="1" x14ac:dyDescent="0.15">
      <c r="B148" s="232"/>
      <c r="C148" s="148" t="s">
        <v>99</v>
      </c>
      <c r="D148" s="163">
        <f t="shared" si="212"/>
        <v>14.352583586626139</v>
      </c>
      <c r="E148" s="167"/>
      <c r="F148" s="165">
        <f t="shared" si="211"/>
        <v>14.47109471094711</v>
      </c>
      <c r="G148" s="211"/>
      <c r="H148" s="212"/>
      <c r="I148" s="213"/>
      <c r="J148" s="211"/>
      <c r="K148" s="212"/>
      <c r="L148" s="214"/>
      <c r="M148" s="163" t="e">
        <f t="shared" si="179"/>
        <v>#N/A</v>
      </c>
      <c r="N148" s="167"/>
      <c r="O148" s="165" t="e">
        <f t="shared" si="180"/>
        <v>#N/A</v>
      </c>
      <c r="P148" s="163">
        <f t="array" ref="P148">IF(MAX(IF(ISERROR(AL148:AO148),"",AL148:AO148))=0, "", MAX(IF(ISERROR(AL148:AO148),"",AL148:AO148)))</f>
        <v>14.352583586626139</v>
      </c>
      <c r="Q148" s="164" t="str">
        <f t="array" ref="Q148">IF(MAX(IF(ISERROR(AP148:AS148),"",AP148:AS148))=0, "", MAX(IF(ISERROR(AP148:AS148),"",AP148:AS148)))</f>
        <v/>
      </c>
      <c r="R148" s="165">
        <f t="array" ref="R148">IF(MAX(IF(ISERROR(AT148:AW148),"",AT148:AW148))=0, "", MAX(IF(ISERROR(AT148:AW148),"",AT148:AW148)))</f>
        <v>14.47109471094711</v>
      </c>
      <c r="T148" s="232"/>
      <c r="U148" s="148" t="s">
        <v>99</v>
      </c>
      <c r="V148" s="163">
        <f t="shared" si="205"/>
        <v>13.440099833610649</v>
      </c>
      <c r="W148" s="167"/>
      <c r="X148" s="165">
        <f t="shared" si="182"/>
        <v>13.115458015267176</v>
      </c>
      <c r="Y148" s="211" t="str">
        <f t="shared" si="206"/>
        <v/>
      </c>
      <c r="Z148" s="212"/>
      <c r="AA148" s="213" t="str">
        <f t="shared" si="207"/>
        <v/>
      </c>
      <c r="AB148" s="211" t="str">
        <f t="shared" si="200"/>
        <v/>
      </c>
      <c r="AC148" s="212"/>
      <c r="AD148" s="214" t="str">
        <f t="shared" si="185"/>
        <v/>
      </c>
      <c r="AE148" s="163" t="e">
        <f t="shared" si="208"/>
        <v>#N/A</v>
      </c>
      <c r="AF148" s="167"/>
      <c r="AG148" s="165" t="e">
        <f t="shared" si="210"/>
        <v>#N/A</v>
      </c>
      <c r="AH148" s="163">
        <f t="array" ref="AH148">IF(MAX(IF(ISERROR(AY148:BB148),"",AY148:BB148))=0, "", MAX(IF(ISERROR(AY148:BB148),"",AY148:BB148)))</f>
        <v>13.440099833610649</v>
      </c>
      <c r="AI148" s="164" t="str">
        <f t="array" ref="AI148">IF(MAX(IF(ISERROR(BC148:BF148),"",BC148:BF148))=0, "", MAX(IF(ISERROR(BC148:BF148),"",BC148:BF148)))</f>
        <v/>
      </c>
      <c r="AJ148" s="165">
        <f t="array" ref="AJ148">IF(MAX(IF(ISERROR(BG148:BJ148),"",BG148:BJ148))=0, "", MAX(IF(ISERROR(BG148:BJ148),"",BG148:BJ148)))</f>
        <v>13.115458015267176</v>
      </c>
      <c r="AK148" s="226"/>
      <c r="AL148" s="99">
        <f t="shared" si="165"/>
        <v>14.352583586626139</v>
      </c>
      <c r="AM148" s="99">
        <f t="shared" si="166"/>
        <v>0</v>
      </c>
      <c r="AN148" s="99">
        <f t="shared" si="167"/>
        <v>0</v>
      </c>
      <c r="AO148" s="99" t="e">
        <f t="shared" si="168"/>
        <v>#N/A</v>
      </c>
      <c r="AP148" s="99">
        <f t="shared" si="169"/>
        <v>0</v>
      </c>
      <c r="AQ148" s="99">
        <f t="shared" si="170"/>
        <v>0</v>
      </c>
      <c r="AR148" s="99">
        <f t="shared" si="171"/>
        <v>0</v>
      </c>
      <c r="AS148" s="99">
        <f t="shared" si="172"/>
        <v>0</v>
      </c>
      <c r="AT148" s="99">
        <f t="shared" si="173"/>
        <v>14.47109471094711</v>
      </c>
      <c r="AU148" s="99">
        <f t="shared" si="174"/>
        <v>0</v>
      </c>
      <c r="AV148" s="99">
        <f t="shared" si="175"/>
        <v>0</v>
      </c>
      <c r="AW148" s="99" t="e">
        <f t="shared" si="176"/>
        <v>#N/A</v>
      </c>
      <c r="AX148" s="99"/>
      <c r="AY148" s="99">
        <f t="shared" si="201"/>
        <v>13.440099833610649</v>
      </c>
      <c r="AZ148" s="99" t="str">
        <f t="shared" si="202"/>
        <v/>
      </c>
      <c r="BA148" s="99" t="str">
        <f t="shared" si="190"/>
        <v/>
      </c>
      <c r="BB148" s="99" t="e">
        <f t="shared" si="191"/>
        <v>#N/A</v>
      </c>
      <c r="BC148" s="99">
        <f t="shared" si="203"/>
        <v>0</v>
      </c>
      <c r="BD148" s="99">
        <f t="shared" si="193"/>
        <v>0</v>
      </c>
      <c r="BE148" s="99">
        <f t="shared" si="194"/>
        <v>0</v>
      </c>
      <c r="BF148" s="99">
        <f t="shared" si="209"/>
        <v>0</v>
      </c>
      <c r="BG148" s="99">
        <f t="shared" si="196"/>
        <v>13.115458015267176</v>
      </c>
      <c r="BH148" s="99" t="str">
        <f t="shared" si="197"/>
        <v/>
      </c>
      <c r="BI148" s="99" t="str">
        <f t="shared" si="198"/>
        <v/>
      </c>
      <c r="BJ148" s="99" t="e">
        <f t="shared" si="199"/>
        <v>#N/A</v>
      </c>
      <c r="BM148" s="159">
        <f>IF('Indoor hotspot DL'!E61&lt;&gt;"", INDEX('Indoor hotspot DL'!E61:L61, MATCH(5,'Indoor hotspot DL'!E61:L61,-1)), "")</f>
        <v>19.32</v>
      </c>
      <c r="BN148" s="159">
        <f>IF('Indoor hotspot DL'!E61&lt;&gt;"", INDEX('Indoor hotspot DL'!E61:L61, MATCH(5,'Indoor hotspot DL'!E61:L61,-1)+1), "")</f>
        <v>2.87</v>
      </c>
      <c r="BO148" s="159">
        <f>IF('Indoor hotspot DL'!E61&lt;&gt;"", INDEX('Indoor hotspot DL'!E$5:L$5, MATCH(5,'Indoor hotspot DL'!E61:L61,-1)), "")</f>
        <v>10</v>
      </c>
      <c r="BP148" s="159"/>
      <c r="BQ148" s="159"/>
      <c r="BR148" s="159"/>
      <c r="BS148" s="159">
        <f>IF('Indoor hotspot DL'!N61&lt;&gt;"", INDEX('Indoor hotspot DL'!N61:U61, MATCH(5,'Indoor hotspot DL'!N61:U61,-1)), "")</f>
        <v>19.54</v>
      </c>
      <c r="BT148" s="159">
        <f>IF('Indoor hotspot DL'!N61&lt;&gt;"", INDEX('Indoor hotspot DL'!N61:U61, MATCH(5,'Indoor hotspot DL'!N61:U61,-1)+1), "")</f>
        <v>3.28</v>
      </c>
      <c r="BU148" s="159">
        <f>IF('Indoor hotspot DL'!N61&lt;&gt;"", INDEX('Indoor hotspot DL'!N$5:U$5, MATCH(5,'Indoor hotspot DL'!N61:U61,-1)), "")</f>
        <v>10</v>
      </c>
      <c r="BW148" s="159"/>
      <c r="BX148" s="159"/>
      <c r="BY148" s="159"/>
      <c r="BZ148" s="159"/>
      <c r="CA148" s="159"/>
      <c r="CB148" s="159"/>
      <c r="CC148" s="159"/>
      <c r="CD148" s="159"/>
      <c r="CE148" s="159"/>
      <c r="CG148" s="159"/>
      <c r="CH148" s="159"/>
      <c r="CI148" s="159"/>
      <c r="CJ148" s="159"/>
      <c r="CK148" s="159"/>
      <c r="CL148" s="159"/>
      <c r="CM148" s="159"/>
      <c r="CN148" s="159"/>
      <c r="CO148" s="159"/>
      <c r="CQ148" s="159" t="e">
        <f>IF('Dense Urban DL'!E61&lt;&gt;"", IF('Dense Urban DL'!E61&lt;=5, 'Dense Urban DL'!E61, INDEX('Dense Urban DL'!E61:L61, MATCH(5,'Dense Urban DL'!E61:L61,-1))), "")</f>
        <v>#N/A</v>
      </c>
      <c r="CR148" s="159" t="e">
        <f>IF('Dense Urban DL'!E61&lt;&gt;"", IF('Dense Urban DL'!E61&lt;=5, 'Dense Urban DL'!E61, INDEX('Dense Urban DL'!E61:L61, MATCH(5,'Dense Urban DL'!E61:L61,-1)+1)), "")</f>
        <v>#N/A</v>
      </c>
      <c r="CS148" s="159" t="e">
        <f>IF('Dense Urban DL'!E61&lt;&gt;"", IF('Dense Urban DL'!E61&lt;=5, 'Dense Urban DL'!E$5, INDEX('Dense Urban DL'!E$5:L$5, MATCH(5,'Dense Urban DL'!E61:L61,-1))), "")</f>
        <v>#N/A</v>
      </c>
      <c r="CT148" s="159"/>
      <c r="CU148" s="159"/>
      <c r="CV148" s="159"/>
      <c r="CW148" s="159" t="e">
        <f>IF('Dense Urban DL'!N61&lt;&gt;"", IF('Dense Urban DL'!N61&lt;=5, 'Dense Urban DL'!N61, INDEX('Dense Urban DL'!N61:U61, MATCH(5,'Dense Urban DL'!N61:U61,-1))), "")</f>
        <v>#N/A</v>
      </c>
      <c r="CX148" s="159" t="e">
        <f>IF('Dense Urban DL'!N61&lt;&gt;"", IF('Dense Urban DL'!N61&lt;=5, 'Dense Urban DL'!N61, INDEX('Dense Urban DL'!N61:U61, MATCH(5,'Dense Urban DL'!N61:U61,-1)+1)), "")</f>
        <v>#N/A</v>
      </c>
      <c r="CY148" s="159" t="e">
        <f>IF('Dense Urban DL'!N61&lt;&gt;"", IF('Dense Urban DL'!N61&lt;=5, 'Dense Urban DL'!N$5, INDEX('Dense Urban DL'!N$5:U$5, MATCH(5,'Dense Urban DL'!N61:U61,-1))), "")</f>
        <v>#N/A</v>
      </c>
      <c r="DB148" s="159">
        <f>IF('Indoor hotspot UL'!E61&lt;&gt;"", IF('Indoor hotspot UL'!E61&lt;=5, 'Indoor hotspot UL'!E61, INDEX('Indoor hotspot UL'!E61:L61, MATCH(5,'Indoor hotspot UL'!E61:L61,-1))), "")</f>
        <v>13.27</v>
      </c>
      <c r="DC148" s="159">
        <f>IF('Indoor hotspot UL'!E61&lt;&gt;"", IF('Indoor hotspot UL'!E61&lt;=5, 'Indoor hotspot UL'!E61, INDEX('Indoor hotspot UL'!E61:L61, MATCH(5,'Indoor hotspot UL'!E61:L61,-1)+1)), "")</f>
        <v>1.25</v>
      </c>
      <c r="DD148" s="159">
        <f>IF('Indoor hotspot UL'!E61&lt;&gt;"", IF('Indoor hotspot UL'!E61&lt;=5, 'Indoor hotspot UL'!E$5, INDEX('Indoor hotspot UL'!E$5:L$5, MATCH(5,'Indoor hotspot UL'!E61:L61,-1))), "")</f>
        <v>10</v>
      </c>
      <c r="DE148" s="159"/>
      <c r="DF148" s="159"/>
      <c r="DG148" s="159"/>
      <c r="DH148" s="159">
        <f>IF('Indoor hotspot UL'!N61&lt;&gt;"", IF('Indoor hotspot UL'!N61&lt;=5, 'Indoor hotspot UL'!N61, INDEX('Indoor hotspot UL'!N61:U61, MATCH(5,'Indoor hotspot UL'!N61:U61,-1))), "")</f>
        <v>11.53</v>
      </c>
      <c r="DI148" s="159">
        <f>IF('Indoor hotspot UL'!N61&lt;&gt;"", IF('Indoor hotspot UL'!N61&lt;=5, 'Indoor hotspot UL'!N61, INDEX('Indoor hotspot UL'!N61:U61, MATCH(5,'Indoor hotspot UL'!N61:U61,-1)+1)), "")</f>
        <v>1.05</v>
      </c>
      <c r="DJ148" s="159">
        <f>IF('Indoor hotspot UL'!N61&lt;&gt;"", IF('Indoor hotspot UL'!N61&lt;=5, 'Indoor hotspot UL'!N$5, INDEX('Indoor hotspot UL'!N$5:U$5, MATCH(5,'Indoor hotspot UL'!N61:U61,-1))), "")</f>
        <v>10</v>
      </c>
      <c r="DL148" s="159"/>
      <c r="DM148" s="159"/>
      <c r="DN148" s="159"/>
      <c r="DO148" s="159"/>
      <c r="DP148" s="159"/>
      <c r="DQ148" s="159"/>
      <c r="DR148" s="159"/>
      <c r="DS148" s="159"/>
      <c r="DT148" s="159"/>
      <c r="DV148" s="159"/>
      <c r="DW148" s="159"/>
      <c r="DX148" s="159"/>
      <c r="DY148" s="159"/>
      <c r="DZ148" s="159"/>
      <c r="EA148" s="159"/>
      <c r="EB148" s="159"/>
      <c r="EC148" s="159"/>
      <c r="ED148" s="159"/>
      <c r="EF148" s="159" t="e">
        <f>IF('Dense Urban UL'!E61&lt;&gt;"", IF('Dense Urban UL'!E61&lt;=5, 'Dense Urban UL'!E61, INDEX('Dense Urban UL'!E61:L61, MATCH(5,'Dense Urban UL'!E61:L61,-1))), "")</f>
        <v>#N/A</v>
      </c>
      <c r="EG148" s="159" t="e">
        <f>IF('Dense Urban UL'!E61&lt;&gt;"", IF('Dense Urban UL'!E61&lt;=5, 'Dense Urban UL'!E61, INDEX('Dense Urban UL'!E61:L61, MATCH(5,'Dense Urban UL'!E61:L61,-1)+1)), "")</f>
        <v>#N/A</v>
      </c>
      <c r="EH148" s="159" t="e">
        <f>IF('Dense Urban UL'!E63&lt;&gt;"", IF('Dense Urban UL'!E63&lt;=5, 'Dense Urban UL'!E$5, INDEX('Dense Urban UL'!E$5:L$5, MATCH(5,'Dense Urban UL'!E63:L63,-1))), "")</f>
        <v>#N/A</v>
      </c>
      <c r="EI148" s="159"/>
      <c r="EJ148" s="159"/>
      <c r="EK148" s="159"/>
      <c r="EL148" s="159" t="e">
        <f>IF('Dense Urban UL'!N61&lt;&gt;"", IF('Dense Urban UL'!N61&lt;=5, 'Dense Urban UL'!N61, INDEX('Dense Urban UL'!N61:U61, MATCH(5,'Dense Urban UL'!N61:U61,-1))), "")</f>
        <v>#N/A</v>
      </c>
      <c r="EM148" s="159" t="e">
        <f>IF('Dense Urban UL'!N61&lt;&gt;"", IF('Dense Urban UL'!N61&lt;=5, 'Dense Urban UL'!N61, INDEX('Dense Urban UL'!N61:U61, MATCH(5,'Dense Urban UL'!N61:U61,-1)+1)), "")</f>
        <v>#N/A</v>
      </c>
      <c r="EN148" s="159" t="e">
        <f>IF('Dense Urban UL'!N61&lt;&gt;"", IF('Dense Urban UL'!N61&lt;=5, 'Dense Urban UL'!N$5, INDEX('Dense Urban UL'!N$5:U$5, MATCH(5,'Dense Urban UL'!N61:U61,-1))), "")</f>
        <v>#N/A</v>
      </c>
    </row>
    <row r="149" spans="2:144" s="55" customFormat="1" x14ac:dyDescent="0.15">
      <c r="B149" s="232" t="s">
        <v>85</v>
      </c>
      <c r="C149" s="148" t="s">
        <v>98</v>
      </c>
      <c r="D149" s="163">
        <f t="shared" si="212"/>
        <v>9.2464860988527402</v>
      </c>
      <c r="E149" s="167"/>
      <c r="F149" s="165">
        <f t="shared" si="211"/>
        <v>9.0985013684611573</v>
      </c>
      <c r="G149" s="211"/>
      <c r="H149" s="212"/>
      <c r="I149" s="213"/>
      <c r="J149" s="211"/>
      <c r="K149" s="212"/>
      <c r="L149" s="214"/>
      <c r="M149" s="163">
        <f t="shared" si="179"/>
        <v>5</v>
      </c>
      <c r="N149" s="167"/>
      <c r="O149" s="165">
        <f t="shared" si="180"/>
        <v>5</v>
      </c>
      <c r="P149" s="163">
        <f t="array" ref="P149">IF(MAX(IF(ISERROR(AL149:AO149),"",AL149:AO149))=0, "", MAX(IF(ISERROR(AL149:AO149),"",AL149:AO149)))</f>
        <v>9.2464860988527402</v>
      </c>
      <c r="Q149" s="164" t="str">
        <f t="array" ref="Q149">IF(MAX(IF(ISERROR(AP149:AS149),"",AP149:AS149))=0, "", MAX(IF(ISERROR(AP149:AS149),"",AP149:AS149)))</f>
        <v/>
      </c>
      <c r="R149" s="165">
        <f t="array" ref="R149">IF(MAX(IF(ISERROR(AT149:AW149),"",AT149:AW149))=0, "", MAX(IF(ISERROR(AT149:AW149),"",AT149:AW149)))</f>
        <v>9.0985013684611573</v>
      </c>
      <c r="T149" s="232" t="s">
        <v>85</v>
      </c>
      <c r="U149" s="148" t="s">
        <v>98</v>
      </c>
      <c r="V149" s="163">
        <f t="shared" si="205"/>
        <v>5.2806645298239125</v>
      </c>
      <c r="W149" s="167"/>
      <c r="X149" s="165">
        <f t="shared" si="182"/>
        <v>5.5187110806997222</v>
      </c>
      <c r="Y149" s="211" t="str">
        <f t="shared" si="206"/>
        <v/>
      </c>
      <c r="Z149" s="212"/>
      <c r="AA149" s="213" t="str">
        <f t="shared" si="207"/>
        <v/>
      </c>
      <c r="AB149" s="211" t="str">
        <f t="shared" si="200"/>
        <v/>
      </c>
      <c r="AC149" s="212"/>
      <c r="AD149" s="214" t="str">
        <f t="shared" si="185"/>
        <v/>
      </c>
      <c r="AE149" s="163">
        <f t="shared" si="208"/>
        <v>5</v>
      </c>
      <c r="AF149" s="167"/>
      <c r="AG149" s="165">
        <f t="shared" si="210"/>
        <v>5</v>
      </c>
      <c r="AH149" s="163">
        <f t="array" ref="AH149">IF(MAX(IF(ISERROR(AY149:BB149),"",AY149:BB149))=0, "", MAX(IF(ISERROR(AY149:BB149),"",AY149:BB149)))</f>
        <v>5.2806645298239125</v>
      </c>
      <c r="AI149" s="164" t="str">
        <f t="array" ref="AI149">IF(MAX(IF(ISERROR(BC149:BF149),"",BC149:BF149))=0, "", MAX(IF(ISERROR(BC149:BF149),"",BC149:BF149)))</f>
        <v/>
      </c>
      <c r="AJ149" s="165">
        <f t="array" ref="AJ149">IF(MAX(IF(ISERROR(BG149:BJ149),"",BG149:BJ149))=0, "", MAX(IF(ISERROR(BG149:BJ149),"",BG149:BJ149)))</f>
        <v>5.5187110806997222</v>
      </c>
      <c r="AL149" s="99">
        <f t="shared" si="165"/>
        <v>9.2464860988527402</v>
      </c>
      <c r="AM149" s="99">
        <f t="shared" si="166"/>
        <v>0</v>
      </c>
      <c r="AN149" s="99">
        <f t="shared" si="167"/>
        <v>0</v>
      </c>
      <c r="AO149" s="99">
        <f t="shared" si="168"/>
        <v>5</v>
      </c>
      <c r="AP149" s="99">
        <f t="shared" si="169"/>
        <v>0</v>
      </c>
      <c r="AQ149" s="99">
        <f t="shared" si="170"/>
        <v>0</v>
      </c>
      <c r="AR149" s="99">
        <f t="shared" si="171"/>
        <v>0</v>
      </c>
      <c r="AS149" s="99">
        <f t="shared" si="172"/>
        <v>0</v>
      </c>
      <c r="AT149" s="99">
        <f t="shared" si="173"/>
        <v>9.0985013684611573</v>
      </c>
      <c r="AU149" s="99">
        <f t="shared" si="174"/>
        <v>0</v>
      </c>
      <c r="AV149" s="99">
        <f t="shared" si="175"/>
        <v>0</v>
      </c>
      <c r="AW149" s="99">
        <f t="shared" si="176"/>
        <v>5</v>
      </c>
      <c r="AX149" s="99"/>
      <c r="AY149" s="99">
        <f t="shared" si="201"/>
        <v>5.2806645298239125</v>
      </c>
      <c r="AZ149" s="99" t="str">
        <f t="shared" si="202"/>
        <v/>
      </c>
      <c r="BA149" s="99" t="str">
        <f t="shared" si="190"/>
        <v/>
      </c>
      <c r="BB149" s="99">
        <f t="shared" si="191"/>
        <v>5</v>
      </c>
      <c r="BC149" s="99">
        <f t="shared" si="203"/>
        <v>0</v>
      </c>
      <c r="BD149" s="99">
        <f t="shared" si="193"/>
        <v>0</v>
      </c>
      <c r="BE149" s="99">
        <f t="shared" si="194"/>
        <v>0</v>
      </c>
      <c r="BF149" s="99">
        <f t="shared" si="209"/>
        <v>0</v>
      </c>
      <c r="BG149" s="99">
        <f t="shared" si="196"/>
        <v>5.5187110806997222</v>
      </c>
      <c r="BH149" s="99" t="str">
        <f t="shared" si="197"/>
        <v/>
      </c>
      <c r="BI149" s="99" t="str">
        <f t="shared" si="198"/>
        <v/>
      </c>
      <c r="BJ149" s="99">
        <f t="shared" si="199"/>
        <v>5</v>
      </c>
      <c r="BM149" s="159">
        <f>IF('Indoor hotspot DL'!E62&lt;&gt;"", INDEX('Indoor hotspot DL'!E62:L62, MATCH(5,'Indoor hotspot DL'!E62:L62,-1)), "")</f>
        <v>7.8331078833256003</v>
      </c>
      <c r="BN149" s="159">
        <f>IF('Indoor hotspot DL'!E62&lt;&gt;"", INDEX('Indoor hotspot DL'!E62:L62, MATCH(5,'Indoor hotspot DL'!E62:L62,-1)+1), "")</f>
        <v>4.4972817233259104</v>
      </c>
      <c r="BO149" s="159">
        <f>IF('Indoor hotspot DL'!E62&lt;&gt;"", INDEX('Indoor hotspot DL'!E$5:L$5, MATCH(5,'Indoor hotspot DL'!E62:L62,-1)), "")</f>
        <v>5</v>
      </c>
      <c r="BP149" s="159"/>
      <c r="BQ149" s="159"/>
      <c r="BR149" s="159"/>
      <c r="BS149" s="159">
        <f>IF('Indoor hotspot DL'!N62&lt;&gt;"", INDEX('Indoor hotspot DL'!N62:U62, MATCH(5,'Indoor hotspot DL'!N62:U62,-1)), "")</f>
        <v>7.6803561012780497</v>
      </c>
      <c r="BT149" s="159">
        <f>IF('Indoor hotspot DL'!N62&lt;&gt;"", INDEX('Indoor hotspot DL'!N62:U62, MATCH(5,'Indoor hotspot DL'!N62:U62,-1)+1), "")</f>
        <v>4.4104339269145596</v>
      </c>
      <c r="BU149" s="159">
        <f>IF('Indoor hotspot DL'!N62&lt;&gt;"", INDEX('Indoor hotspot DL'!N$5:U$5, MATCH(5,'Indoor hotspot DL'!N62:U62,-1)), "")</f>
        <v>5</v>
      </c>
      <c r="BW149" s="159"/>
      <c r="BX149" s="159"/>
      <c r="BY149" s="159"/>
      <c r="BZ149" s="159"/>
      <c r="CA149" s="159"/>
      <c r="CB149" s="159"/>
      <c r="CC149" s="159"/>
      <c r="CD149" s="159"/>
      <c r="CE149" s="159"/>
      <c r="CG149" s="159"/>
      <c r="CH149" s="159"/>
      <c r="CI149" s="159"/>
      <c r="CJ149" s="159"/>
      <c r="CK149" s="159"/>
      <c r="CL149" s="159"/>
      <c r="CM149" s="159"/>
      <c r="CN149" s="159"/>
      <c r="CO149" s="159"/>
      <c r="CQ149" s="159">
        <f>IF('Dense Urban DL'!E62&lt;&gt;"", IF('Dense Urban DL'!E62&lt;=5, 'Dense Urban DL'!E62, INDEX('Dense Urban DL'!E62:L62, MATCH(5,'Dense Urban DL'!E62:L62,-1))), "")</f>
        <v>3.6424411660049798</v>
      </c>
      <c r="CR149" s="159">
        <f>IF('Dense Urban DL'!E62&lt;&gt;"", IF('Dense Urban DL'!E62&lt;=5, 'Dense Urban DL'!E62, INDEX('Dense Urban DL'!E62:L62, MATCH(5,'Dense Urban DL'!E62:L62,-1)+1)), "")</f>
        <v>3.6424411660049798</v>
      </c>
      <c r="CS149" s="159">
        <f>IF('Dense Urban DL'!E62&lt;&gt;"", IF('Dense Urban DL'!E62&lt;=5, 'Dense Urban DL'!E$5, INDEX('Dense Urban DL'!E$5:L$5, MATCH(5,'Dense Urban DL'!E62:L62,-1))), "")</f>
        <v>5</v>
      </c>
      <c r="CT149" s="159"/>
      <c r="CU149" s="159"/>
      <c r="CV149" s="159"/>
      <c r="CW149" s="159">
        <f>IF('Dense Urban DL'!N62&lt;&gt;"", IF('Dense Urban DL'!N62&lt;=5, 'Dense Urban DL'!N62, INDEX('Dense Urban DL'!N62:U62, MATCH(5,'Dense Urban DL'!N62:U62,-1))), "")</f>
        <v>4.0793465205365802</v>
      </c>
      <c r="CX149" s="159">
        <f>IF('Dense Urban DL'!N62&lt;&gt;"", IF('Dense Urban DL'!N62&lt;=5, 'Dense Urban DL'!N62, INDEX('Dense Urban DL'!N62:U62, MATCH(5,'Dense Urban DL'!N62:U62,-1)+1)), "")</f>
        <v>4.0793465205365802</v>
      </c>
      <c r="CY149" s="159">
        <f>IF('Dense Urban DL'!N62&lt;&gt;"", IF('Dense Urban DL'!N62&lt;=5, 'Dense Urban DL'!N$5, INDEX('Dense Urban DL'!N$5:U$5, MATCH(5,'Dense Urban DL'!N62:U62,-1))), "")</f>
        <v>5</v>
      </c>
      <c r="DB149" s="159">
        <f>IF('Indoor hotspot UL'!E62&lt;&gt;"", IF('Indoor hotspot UL'!E62&lt;=5, 'Indoor hotspot UL'!E62, INDEX('Indoor hotspot UL'!E62:L62, MATCH(5,'Indoor hotspot UL'!E62:L62,-1))), "")</f>
        <v>5.1362104121972703</v>
      </c>
      <c r="DC149" s="159">
        <f>IF('Indoor hotspot UL'!E62&lt;&gt;"", IF('Indoor hotspot UL'!E62&lt;=5, 'Indoor hotspot UL'!E62, INDEX('Indoor hotspot UL'!E62:L62, MATCH(5,'Indoor hotspot UL'!E62:L62,-1)+1)), "")</f>
        <v>2.7096406514453899</v>
      </c>
      <c r="DD149" s="159">
        <f>IF('Indoor hotspot UL'!E62&lt;&gt;"", IF('Indoor hotspot UL'!E62&lt;=5, 'Indoor hotspot UL'!E$5, INDEX('Indoor hotspot UL'!E$5:L$5, MATCH(5,'Indoor hotspot UL'!E62:L62,-1))), "")</f>
        <v>5</v>
      </c>
      <c r="DE149" s="159"/>
      <c r="DF149" s="159"/>
      <c r="DG149" s="159"/>
      <c r="DH149" s="159">
        <f>IF('Indoor hotspot UL'!N62&lt;&gt;"", IF('Indoor hotspot UL'!N62&lt;=5, 'Indoor hotspot UL'!N62, INDEX('Indoor hotspot UL'!N62:U62, MATCH(5,'Indoor hotspot UL'!N62:U62,-1))), "")</f>
        <v>5.2491357842223803</v>
      </c>
      <c r="DI149" s="159">
        <f>IF('Indoor hotspot UL'!N62&lt;&gt;"", IF('Indoor hotspot UL'!N62&lt;=5, 'Indoor hotspot UL'!N62, INDEX('Indoor hotspot UL'!N62:U62, MATCH(5,'Indoor hotspot UL'!N62:U62,-1)+1)), "")</f>
        <v>2.8476468485483499</v>
      </c>
      <c r="DJ149" s="159">
        <f>IF('Indoor hotspot UL'!N62&lt;&gt;"", IF('Indoor hotspot UL'!N62&lt;=5, 'Indoor hotspot UL'!N$5, INDEX('Indoor hotspot UL'!N$5:U$5, MATCH(5,'Indoor hotspot UL'!N62:U62,-1))), "")</f>
        <v>5</v>
      </c>
      <c r="DL149" s="159"/>
      <c r="DM149" s="159"/>
      <c r="DN149" s="159"/>
      <c r="DO149" s="159"/>
      <c r="DP149" s="159"/>
      <c r="DQ149" s="159"/>
      <c r="DR149" s="159"/>
      <c r="DS149" s="159"/>
      <c r="DT149" s="159"/>
      <c r="DV149" s="159"/>
      <c r="DW149" s="159"/>
      <c r="DX149" s="159"/>
      <c r="DY149" s="159"/>
      <c r="DZ149" s="159"/>
      <c r="EA149" s="159"/>
      <c r="EB149" s="159"/>
      <c r="EC149" s="159"/>
      <c r="ED149" s="159"/>
      <c r="EF149" s="159">
        <f>IF('Dense Urban UL'!E62&lt;&gt;"", IF('Dense Urban UL'!E62&lt;=5, 'Dense Urban UL'!E62, INDEX('Dense Urban UL'!E62:L62, MATCH(5,'Dense Urban UL'!E62:L62,-1))), "")</f>
        <v>1.41161264702314</v>
      </c>
      <c r="EG149" s="159">
        <f>IF('Dense Urban UL'!E62&lt;&gt;"", IF('Dense Urban UL'!E62&lt;=5, 'Dense Urban UL'!E62, INDEX('Dense Urban UL'!E62:L62, MATCH(5,'Dense Urban UL'!E62:L62,-1)+1)), "")</f>
        <v>1.41161264702314</v>
      </c>
      <c r="EH149" s="159">
        <f>IF('Dense Urban UL'!E64&lt;&gt;"", IF('Dense Urban UL'!E64&lt;=5, 'Dense Urban UL'!E$5, INDEX('Dense Urban UL'!E$5:L$5, MATCH(5,'Dense Urban UL'!E64:L64,-1))), "")</f>
        <v>5</v>
      </c>
      <c r="EI149" s="159"/>
      <c r="EJ149" s="159"/>
      <c r="EK149" s="159"/>
      <c r="EL149" s="159">
        <f>IF('Dense Urban UL'!N62&lt;&gt;"", IF('Dense Urban UL'!N62&lt;=5, 'Dense Urban UL'!N62, INDEX('Dense Urban UL'!N62:U62, MATCH(5,'Dense Urban UL'!N62:U62,-1))), "")</f>
        <v>2.0961405178133501</v>
      </c>
      <c r="EM149" s="159">
        <f>IF('Dense Urban UL'!N62&lt;&gt;"", IF('Dense Urban UL'!N62&lt;=5, 'Dense Urban UL'!N62, INDEX('Dense Urban UL'!N62:U62, MATCH(5,'Dense Urban UL'!N62:U62,-1)+1)), "")</f>
        <v>2.0961405178133501</v>
      </c>
      <c r="EN149" s="159">
        <f>IF('Dense Urban UL'!N62&lt;&gt;"", IF('Dense Urban UL'!N62&lt;=5, 'Dense Urban UL'!N$5, INDEX('Dense Urban UL'!N$5:U$5, MATCH(5,'Dense Urban UL'!N62:U62,-1))), "")</f>
        <v>5</v>
      </c>
    </row>
    <row r="150" spans="2:144" s="55" customFormat="1" x14ac:dyDescent="0.15">
      <c r="B150" s="232"/>
      <c r="C150" s="148" t="s">
        <v>99</v>
      </c>
      <c r="D150" s="163">
        <f t="shared" si="212"/>
        <v>19.205870031546596</v>
      </c>
      <c r="E150" s="167"/>
      <c r="F150" s="165">
        <f t="shared" si="211"/>
        <v>18.130830069612248</v>
      </c>
      <c r="G150" s="211"/>
      <c r="H150" s="212"/>
      <c r="I150" s="213"/>
      <c r="J150" s="211"/>
      <c r="K150" s="212"/>
      <c r="L150" s="214"/>
      <c r="M150" s="163" t="e">
        <f t="shared" si="179"/>
        <v>#N/A</v>
      </c>
      <c r="N150" s="167"/>
      <c r="O150" s="165" t="e">
        <f t="shared" si="180"/>
        <v>#N/A</v>
      </c>
      <c r="P150" s="163">
        <f t="array" ref="P150">IF(MAX(IF(ISERROR(AL150:AO150),"",AL150:AO150))=0, "", MAX(IF(ISERROR(AL150:AO150),"",AL150:AO150)))</f>
        <v>19.205870031546596</v>
      </c>
      <c r="Q150" s="164" t="str">
        <f t="array" ref="Q150">IF(MAX(IF(ISERROR(AP150:AS150),"",AP150:AS150))=0, "", MAX(IF(ISERROR(AP150:AS150),"",AP150:AS150)))</f>
        <v/>
      </c>
      <c r="R150" s="165">
        <f t="array" ref="R150">IF(MAX(IF(ISERROR(AT150:AW150),"",AT150:AW150))=0, "", MAX(IF(ISERROR(AT150:AW150),"",AT150:AW150)))</f>
        <v>18.130830069612248</v>
      </c>
      <c r="T150" s="232"/>
      <c r="U150" s="148" t="s">
        <v>99</v>
      </c>
      <c r="V150" s="163">
        <f t="shared" si="205"/>
        <v>18.152233336519537</v>
      </c>
      <c r="W150" s="167"/>
      <c r="X150" s="165">
        <f t="shared" si="182"/>
        <v>17.766682193607178</v>
      </c>
      <c r="Y150" s="211" t="str">
        <f t="shared" si="206"/>
        <v/>
      </c>
      <c r="Z150" s="212"/>
      <c r="AA150" s="213" t="str">
        <f t="shared" si="207"/>
        <v/>
      </c>
      <c r="AB150" s="211" t="str">
        <f t="shared" si="200"/>
        <v/>
      </c>
      <c r="AC150" s="212"/>
      <c r="AD150" s="214" t="str">
        <f t="shared" si="185"/>
        <v/>
      </c>
      <c r="AE150" s="163" t="e">
        <f t="shared" si="208"/>
        <v>#N/A</v>
      </c>
      <c r="AF150" s="167"/>
      <c r="AG150" s="165" t="e">
        <f t="shared" si="210"/>
        <v>#N/A</v>
      </c>
      <c r="AH150" s="163">
        <f t="array" ref="AH150">IF(MAX(IF(ISERROR(AY150:BB150),"",AY150:BB150))=0, "", MAX(IF(ISERROR(AY150:BB150),"",AY150:BB150)))</f>
        <v>18.152233336519537</v>
      </c>
      <c r="AI150" s="164" t="str">
        <f t="array" ref="AI150">IF(MAX(IF(ISERROR(BC150:BF150),"",BC150:BF150))=0, "", MAX(IF(ISERROR(BC150:BF150),"",BC150:BF150)))</f>
        <v/>
      </c>
      <c r="AJ150" s="165">
        <f t="array" ref="AJ150">IF(MAX(IF(ISERROR(BG150:BJ150),"",BG150:BJ150))=0, "", MAX(IF(ISERROR(BG150:BJ150),"",BG150:BJ150)))</f>
        <v>17.766682193607178</v>
      </c>
      <c r="AK150" s="226"/>
      <c r="AL150" s="99">
        <f t="shared" si="165"/>
        <v>19.205870031546596</v>
      </c>
      <c r="AM150" s="99">
        <f t="shared" si="166"/>
        <v>0</v>
      </c>
      <c r="AN150" s="99">
        <f t="shared" si="167"/>
        <v>0</v>
      </c>
      <c r="AO150" s="99" t="e">
        <f t="shared" si="168"/>
        <v>#N/A</v>
      </c>
      <c r="AP150" s="99">
        <f t="shared" si="169"/>
        <v>0</v>
      </c>
      <c r="AQ150" s="99">
        <f t="shared" si="170"/>
        <v>0</v>
      </c>
      <c r="AR150" s="99">
        <f t="shared" si="171"/>
        <v>0</v>
      </c>
      <c r="AS150" s="99">
        <f t="shared" si="172"/>
        <v>0</v>
      </c>
      <c r="AT150" s="99">
        <f t="shared" si="173"/>
        <v>18.130830069612248</v>
      </c>
      <c r="AU150" s="99">
        <f t="shared" si="174"/>
        <v>0</v>
      </c>
      <c r="AV150" s="99">
        <f t="shared" si="175"/>
        <v>0</v>
      </c>
      <c r="AW150" s="99" t="e">
        <f t="shared" si="176"/>
        <v>#N/A</v>
      </c>
      <c r="AX150" s="99"/>
      <c r="AY150" s="99">
        <f t="shared" si="201"/>
        <v>18.152233336519537</v>
      </c>
      <c r="AZ150" s="99" t="str">
        <f t="shared" si="202"/>
        <v/>
      </c>
      <c r="BA150" s="99" t="str">
        <f t="shared" si="190"/>
        <v/>
      </c>
      <c r="BB150" s="99" t="e">
        <f t="shared" si="191"/>
        <v>#N/A</v>
      </c>
      <c r="BC150" s="99">
        <f t="shared" si="203"/>
        <v>0</v>
      </c>
      <c r="BD150" s="99">
        <f t="shared" si="193"/>
        <v>0</v>
      </c>
      <c r="BE150" s="99">
        <f t="shared" si="194"/>
        <v>0</v>
      </c>
      <c r="BF150" s="99">
        <f t="shared" si="209"/>
        <v>0</v>
      </c>
      <c r="BG150" s="99">
        <f t="shared" si="196"/>
        <v>17.766682193607178</v>
      </c>
      <c r="BH150" s="99" t="str">
        <f t="shared" si="197"/>
        <v/>
      </c>
      <c r="BI150" s="99" t="str">
        <f t="shared" si="198"/>
        <v/>
      </c>
      <c r="BJ150" s="99" t="e">
        <f t="shared" si="199"/>
        <v>#N/A</v>
      </c>
      <c r="BM150" s="159">
        <f>IF('Indoor hotspot DL'!E63&lt;&gt;"", INDEX('Indoor hotspot DL'!E63:L63, MATCH(5,'Indoor hotspot DL'!E63:L63,-1)), "")</f>
        <v>10.9625859900368</v>
      </c>
      <c r="BN150" s="159">
        <f>IF('Indoor hotspot DL'!E63&lt;&gt;"", INDEX('Indoor hotspot DL'!E63:L63, MATCH(5,'Indoor hotspot DL'!E63:L63,-1)+1), "")</f>
        <v>3.87417628489403</v>
      </c>
      <c r="BO150" s="159">
        <f>IF('Indoor hotspot DL'!E63&lt;&gt;"", INDEX('Indoor hotspot DL'!E$5:L$5, MATCH(5,'Indoor hotspot DL'!E63:L63,-1)), "")</f>
        <v>15</v>
      </c>
      <c r="BP150" s="159"/>
      <c r="BQ150" s="159"/>
      <c r="BR150" s="159"/>
      <c r="BS150" s="159">
        <f>IF('Indoor hotspot DL'!N63&lt;&gt;"", INDEX('Indoor hotspot DL'!N63:U63, MATCH(5,'Indoor hotspot DL'!N63:U63,-1)), "")</f>
        <v>9.4468989147409097</v>
      </c>
      <c r="BT150" s="159">
        <f>IF('Indoor hotspot DL'!N63&lt;&gt;"", INDEX('Indoor hotspot DL'!N63:U63, MATCH(5,'Indoor hotspot DL'!N63:U63,-1)+1), "")</f>
        <v>2.34510990692731</v>
      </c>
      <c r="BU150" s="159">
        <f>IF('Indoor hotspot DL'!N63&lt;&gt;"", INDEX('Indoor hotspot DL'!N$5:U$5, MATCH(5,'Indoor hotspot DL'!N63:U63,-1)), "")</f>
        <v>15</v>
      </c>
      <c r="BW150" s="159"/>
      <c r="BX150" s="159"/>
      <c r="BY150" s="159"/>
      <c r="BZ150" s="159"/>
      <c r="CA150" s="159"/>
      <c r="CB150" s="159"/>
      <c r="CC150" s="159"/>
      <c r="CD150" s="159"/>
      <c r="CE150" s="159"/>
      <c r="CG150" s="159"/>
      <c r="CH150" s="159"/>
      <c r="CI150" s="159"/>
      <c r="CJ150" s="159"/>
      <c r="CK150" s="159"/>
      <c r="CL150" s="159"/>
      <c r="CM150" s="159"/>
      <c r="CN150" s="159"/>
      <c r="CO150" s="159"/>
      <c r="CQ150" s="159" t="e">
        <f>IF('Dense Urban DL'!E63&lt;&gt;"", IF('Dense Urban DL'!E63&lt;=5, 'Dense Urban DL'!E63, INDEX('Dense Urban DL'!E63:L63, MATCH(5,'Dense Urban DL'!E63:L63,-1))), "")</f>
        <v>#N/A</v>
      </c>
      <c r="CR150" s="159" t="e">
        <f>IF('Dense Urban DL'!E63&lt;&gt;"", IF('Dense Urban DL'!E63&lt;=5, 'Dense Urban DL'!E63, INDEX('Dense Urban DL'!E63:L63, MATCH(5,'Dense Urban DL'!E63:L63,-1)+1)), "")</f>
        <v>#N/A</v>
      </c>
      <c r="CS150" s="159" t="e">
        <f>IF('Dense Urban DL'!E63&lt;&gt;"", IF('Dense Urban DL'!E63&lt;=5, 'Dense Urban DL'!E$5, INDEX('Dense Urban DL'!E$5:L$5, MATCH(5,'Dense Urban DL'!E63:L63,-1))), "")</f>
        <v>#N/A</v>
      </c>
      <c r="CT150" s="159"/>
      <c r="CU150" s="159"/>
      <c r="CV150" s="159"/>
      <c r="CW150" s="159" t="e">
        <f>IF('Dense Urban DL'!N63&lt;&gt;"", IF('Dense Urban DL'!N63&lt;=5, 'Dense Urban DL'!N63, INDEX('Dense Urban DL'!N63:U63, MATCH(5,'Dense Urban DL'!N63:U63,-1))), "")</f>
        <v>#N/A</v>
      </c>
      <c r="CX150" s="159" t="e">
        <f>IF('Dense Urban DL'!N63&lt;&gt;"", IF('Dense Urban DL'!N63&lt;=5, 'Dense Urban DL'!N63, INDEX('Dense Urban DL'!N63:U63, MATCH(5,'Dense Urban DL'!N63:U63,-1)+1)), "")</f>
        <v>#N/A</v>
      </c>
      <c r="CY150" s="159" t="e">
        <f>IF('Dense Urban DL'!N63&lt;&gt;"", IF('Dense Urban DL'!N63&lt;=5, 'Dense Urban DL'!N$5, INDEX('Dense Urban DL'!N$5:U$5, MATCH(5,'Dense Urban DL'!N63:U63,-1))), "")</f>
        <v>#N/A</v>
      </c>
      <c r="DB150" s="159">
        <f>IF('Indoor hotspot UL'!E63&lt;&gt;"", IF('Indoor hotspot UL'!E63&lt;=5, 'Indoor hotspot UL'!E63, INDEX('Indoor hotspot UL'!E63:L63, MATCH(5,'Indoor hotspot UL'!E63:L63,-1))), "")</f>
        <v>8.9685625769766393</v>
      </c>
      <c r="DC150" s="159">
        <f>IF('Indoor hotspot UL'!E63&lt;&gt;"", IF('Indoor hotspot UL'!E63&lt;=5, 'Indoor hotspot UL'!E63, INDEX('Indoor hotspot UL'!E63:L63, MATCH(5,'Indoor hotspot UL'!E63:L63,-1)+1)), "")</f>
        <v>2.6737199157439</v>
      </c>
      <c r="DD150" s="159">
        <f>IF('Indoor hotspot UL'!E63&lt;&gt;"", IF('Indoor hotspot UL'!E63&lt;=5, 'Indoor hotspot UL'!E$5, INDEX('Indoor hotspot UL'!E$5:L$5, MATCH(5,'Indoor hotspot UL'!E63:L63,-1))), "")</f>
        <v>15</v>
      </c>
      <c r="DE150" s="159"/>
      <c r="DF150" s="159"/>
      <c r="DG150" s="159"/>
      <c r="DH150" s="159">
        <f>IF('Indoor hotspot UL'!N63&lt;&gt;"", IF('Indoor hotspot UL'!N63&lt;=5, 'Indoor hotspot UL'!N63, INDEX('Indoor hotspot UL'!N63:U63, MATCH(5,'Indoor hotspot UL'!N63:U63,-1))), "")</f>
        <v>8.1621649167237695</v>
      </c>
      <c r="DI150" s="159">
        <f>IF('Indoor hotspot UL'!N63&lt;&gt;"", IF('Indoor hotspot UL'!N63&lt;=5, 'Indoor hotspot UL'!N63, INDEX('Indoor hotspot UL'!N63:U63, MATCH(5,'Indoor hotspot UL'!N63:U63,-1)+1)), "")</f>
        <v>2.4474411149976198</v>
      </c>
      <c r="DJ150" s="159">
        <f>IF('Indoor hotspot UL'!N63&lt;&gt;"", IF('Indoor hotspot UL'!N63&lt;=5, 'Indoor hotspot UL'!N$5, INDEX('Indoor hotspot UL'!N$5:U$5, MATCH(5,'Indoor hotspot UL'!N63:U63,-1))), "")</f>
        <v>15</v>
      </c>
      <c r="DL150" s="159"/>
      <c r="DM150" s="159"/>
      <c r="DN150" s="159"/>
      <c r="DO150" s="159"/>
      <c r="DP150" s="159"/>
      <c r="DQ150" s="159"/>
      <c r="DR150" s="159"/>
      <c r="DS150" s="159"/>
      <c r="DT150" s="159"/>
      <c r="DV150" s="159"/>
      <c r="DW150" s="159"/>
      <c r="DX150" s="159"/>
      <c r="DY150" s="159"/>
      <c r="DZ150" s="159"/>
      <c r="EA150" s="159"/>
      <c r="EB150" s="159"/>
      <c r="EC150" s="159"/>
      <c r="ED150" s="159"/>
      <c r="EF150" s="159" t="e">
        <f>IF('Dense Urban UL'!E63&lt;&gt;"", IF('Dense Urban UL'!E63&lt;=5, 'Dense Urban UL'!E63, INDEX('Dense Urban UL'!E63:L63, MATCH(5,'Dense Urban UL'!E63:L63,-1))), "")</f>
        <v>#N/A</v>
      </c>
      <c r="EG150" s="159" t="e">
        <f>IF('Dense Urban UL'!E63&lt;&gt;"", IF('Dense Urban UL'!E63&lt;=5, 'Dense Urban UL'!E63, INDEX('Dense Urban UL'!E63:L63, MATCH(5,'Dense Urban UL'!E63:L63,-1)+1)), "")</f>
        <v>#N/A</v>
      </c>
      <c r="EH150" s="159" t="e">
        <f>IF('Dense Urban UL'!E65&lt;&gt;"", IF('Dense Urban UL'!E65&lt;=5, 'Dense Urban UL'!E$5, INDEX('Dense Urban UL'!E$5:L$5, MATCH(5,'Dense Urban UL'!E65:L65,-1))), "")</f>
        <v>#N/A</v>
      </c>
      <c r="EI150" s="159"/>
      <c r="EJ150" s="159"/>
      <c r="EK150" s="159"/>
      <c r="EL150" s="159" t="e">
        <f>IF('Dense Urban UL'!N63&lt;&gt;"", IF('Dense Urban UL'!N63&lt;=5, 'Dense Urban UL'!N63, INDEX('Dense Urban UL'!N63:U63, MATCH(5,'Dense Urban UL'!N63:U63,-1))), "")</f>
        <v>#N/A</v>
      </c>
      <c r="EM150" s="159" t="e">
        <f>IF('Dense Urban UL'!N63&lt;&gt;"", IF('Dense Urban UL'!N63&lt;=5, 'Dense Urban UL'!N63, INDEX('Dense Urban UL'!N63:U63, MATCH(5,'Dense Urban UL'!N63:U63,-1)+1)), "")</f>
        <v>#N/A</v>
      </c>
      <c r="EN150" s="159" t="e">
        <f>IF('Dense Urban UL'!N63&lt;&gt;"", IF('Dense Urban UL'!N63&lt;=5, 'Dense Urban UL'!N$5, INDEX('Dense Urban UL'!N$5:U$5, MATCH(5,'Dense Urban UL'!N63:U63,-1))), "")</f>
        <v>#N/A</v>
      </c>
    </row>
    <row r="151" spans="2:144" s="55" customFormat="1" x14ac:dyDescent="0.15">
      <c r="B151" s="232" t="s">
        <v>86</v>
      </c>
      <c r="C151" s="148" t="s">
        <v>98</v>
      </c>
      <c r="D151" s="163">
        <f t="shared" si="212"/>
        <v>9.4173441734417338</v>
      </c>
      <c r="E151" s="167"/>
      <c r="F151" s="165">
        <f t="shared" si="211"/>
        <v>9.429347826086957</v>
      </c>
      <c r="G151" s="211"/>
      <c r="H151" s="212"/>
      <c r="I151" s="213"/>
      <c r="J151" s="211"/>
      <c r="K151" s="212"/>
      <c r="L151" s="214"/>
      <c r="M151" s="163">
        <f t="shared" si="179"/>
        <v>5</v>
      </c>
      <c r="N151" s="167"/>
      <c r="O151" s="165">
        <f t="shared" si="180"/>
        <v>5</v>
      </c>
      <c r="P151" s="163">
        <f t="array" ref="P151">IF(MAX(IF(ISERROR(AL151:AO151),"",AL151:AO151))=0, "", MAX(IF(ISERROR(AL151:AO151),"",AL151:AO151)))</f>
        <v>9.4173441734417338</v>
      </c>
      <c r="Q151" s="164" t="str">
        <f t="array" ref="Q151">IF(MAX(IF(ISERROR(AP151:AS151),"",AP151:AS151))=0, "", MAX(IF(ISERROR(AP151:AS151),"",AP151:AS151)))</f>
        <v/>
      </c>
      <c r="R151" s="165">
        <f t="array" ref="R151">IF(MAX(IF(ISERROR(AT151:AW151),"",AT151:AW151))=0, "", MAX(IF(ISERROR(AT151:AW151),"",AT151:AW151)))</f>
        <v>9.429347826086957</v>
      </c>
      <c r="T151" s="232" t="s">
        <v>86</v>
      </c>
      <c r="U151" s="148" t="s">
        <v>98</v>
      </c>
      <c r="V151" s="163">
        <f t="shared" si="205"/>
        <v>5</v>
      </c>
      <c r="W151" s="167"/>
      <c r="X151" s="165">
        <f t="shared" si="182"/>
        <v>5</v>
      </c>
      <c r="Y151" s="211" t="str">
        <f t="shared" si="206"/>
        <v/>
      </c>
      <c r="Z151" s="212"/>
      <c r="AA151" s="213" t="str">
        <f t="shared" si="207"/>
        <v/>
      </c>
      <c r="AB151" s="211" t="str">
        <f t="shared" si="200"/>
        <v/>
      </c>
      <c r="AC151" s="212"/>
      <c r="AD151" s="214" t="str">
        <f t="shared" si="185"/>
        <v/>
      </c>
      <c r="AE151" s="163">
        <f t="shared" si="208"/>
        <v>5</v>
      </c>
      <c r="AF151" s="167"/>
      <c r="AG151" s="165">
        <f t="shared" si="210"/>
        <v>5</v>
      </c>
      <c r="AH151" s="163">
        <f t="array" ref="AH151">IF(MAX(IF(ISERROR(AY151:BB151),"",AY151:BB151))=0, "", MAX(IF(ISERROR(AY151:BB151),"",AY151:BB151)))</f>
        <v>5</v>
      </c>
      <c r="AI151" s="164" t="str">
        <f t="array" ref="AI151">IF(MAX(IF(ISERROR(BC151:BF151),"",BC151:BF151))=0, "", MAX(IF(ISERROR(BC151:BF151),"",BC151:BF151)))</f>
        <v/>
      </c>
      <c r="AJ151" s="165">
        <f t="array" ref="AJ151">IF(MAX(IF(ISERROR(BG151:BJ151),"",BG151:BJ151))=0, "", MAX(IF(ISERROR(BG151:BJ151),"",BG151:BJ151)))</f>
        <v>5</v>
      </c>
      <c r="AL151" s="99">
        <f t="shared" si="165"/>
        <v>9.4173441734417338</v>
      </c>
      <c r="AM151" s="99">
        <f t="shared" si="166"/>
        <v>0</v>
      </c>
      <c r="AN151" s="99">
        <f t="shared" si="167"/>
        <v>0</v>
      </c>
      <c r="AO151" s="99">
        <f t="shared" si="168"/>
        <v>5</v>
      </c>
      <c r="AP151" s="99">
        <f t="shared" si="169"/>
        <v>0</v>
      </c>
      <c r="AQ151" s="99">
        <f t="shared" si="170"/>
        <v>0</v>
      </c>
      <c r="AR151" s="99">
        <f t="shared" si="171"/>
        <v>0</v>
      </c>
      <c r="AS151" s="99">
        <f t="shared" si="172"/>
        <v>0</v>
      </c>
      <c r="AT151" s="99">
        <f t="shared" si="173"/>
        <v>9.429347826086957</v>
      </c>
      <c r="AU151" s="99">
        <f t="shared" si="174"/>
        <v>0</v>
      </c>
      <c r="AV151" s="99">
        <f t="shared" si="175"/>
        <v>0</v>
      </c>
      <c r="AW151" s="99">
        <f t="shared" si="176"/>
        <v>5</v>
      </c>
      <c r="AX151" s="99"/>
      <c r="AY151" s="99">
        <f t="shared" si="201"/>
        <v>5</v>
      </c>
      <c r="AZ151" s="99" t="str">
        <f t="shared" si="202"/>
        <v/>
      </c>
      <c r="BA151" s="99" t="str">
        <f t="shared" si="190"/>
        <v/>
      </c>
      <c r="BB151" s="99">
        <f t="shared" si="191"/>
        <v>5</v>
      </c>
      <c r="BC151" s="99">
        <f t="shared" si="203"/>
        <v>0</v>
      </c>
      <c r="BD151" s="99">
        <f t="shared" si="193"/>
        <v>0</v>
      </c>
      <c r="BE151" s="99">
        <f t="shared" si="194"/>
        <v>0</v>
      </c>
      <c r="BF151" s="99">
        <f t="shared" si="209"/>
        <v>0</v>
      </c>
      <c r="BG151" s="99">
        <f t="shared" si="196"/>
        <v>5</v>
      </c>
      <c r="BH151" s="99" t="str">
        <f t="shared" si="197"/>
        <v/>
      </c>
      <c r="BI151" s="99" t="str">
        <f t="shared" si="198"/>
        <v/>
      </c>
      <c r="BJ151" s="99">
        <f t="shared" si="199"/>
        <v>5</v>
      </c>
      <c r="BM151" s="159">
        <f>IF('Indoor hotspot DL'!E64&lt;&gt;"", INDEX('Indoor hotspot DL'!E64:L64, MATCH(5,'Indoor hotspot DL'!E64:L64,-1)), "")</f>
        <v>8.26</v>
      </c>
      <c r="BN151" s="159">
        <f>IF('Indoor hotspot DL'!E64&lt;&gt;"", INDEX('Indoor hotspot DL'!E64:L64, MATCH(5,'Indoor hotspot DL'!E64:L64,-1)+1), "")</f>
        <v>4.57</v>
      </c>
      <c r="BO151" s="159">
        <f>IF('Indoor hotspot DL'!E64&lt;&gt;"", INDEX('Indoor hotspot DL'!E$5:L$5, MATCH(5,'Indoor hotspot DL'!E64:L64,-1)), "")</f>
        <v>5</v>
      </c>
      <c r="BP151" s="159"/>
      <c r="BQ151" s="159"/>
      <c r="BR151" s="159"/>
      <c r="BS151" s="159">
        <f>IF('Indoor hotspot DL'!N64&lt;&gt;"", INDEX('Indoor hotspot DL'!N64:U64, MATCH(5,'Indoor hotspot DL'!N64:U64,-1)), "")</f>
        <v>8.26</v>
      </c>
      <c r="BT151" s="159">
        <f>IF('Indoor hotspot DL'!N64&lt;&gt;"", INDEX('Indoor hotspot DL'!N64:U64, MATCH(5,'Indoor hotspot DL'!N64:U64,-1)+1), "")</f>
        <v>4.58</v>
      </c>
      <c r="BU151" s="159">
        <f>IF('Indoor hotspot DL'!N64&lt;&gt;"", INDEX('Indoor hotspot DL'!N$5:U$5, MATCH(5,'Indoor hotspot DL'!N64:U64,-1)), "")</f>
        <v>5</v>
      </c>
      <c r="BW151" s="159"/>
      <c r="BX151" s="159"/>
      <c r="BY151" s="159"/>
      <c r="BZ151" s="159"/>
      <c r="CA151" s="159"/>
      <c r="CB151" s="159"/>
      <c r="CC151" s="159"/>
      <c r="CD151" s="159"/>
      <c r="CE151" s="159"/>
      <c r="CG151" s="159"/>
      <c r="CH151" s="159"/>
      <c r="CI151" s="159"/>
      <c r="CJ151" s="159"/>
      <c r="CK151" s="159"/>
      <c r="CL151" s="159"/>
      <c r="CM151" s="159"/>
      <c r="CN151" s="159"/>
      <c r="CO151" s="159"/>
      <c r="CQ151" s="159">
        <f>IF('Dense Urban DL'!E64&lt;&gt;"", IF('Dense Urban DL'!E64&lt;=5, 'Dense Urban DL'!E64, INDEX('Dense Urban DL'!E64:L64, MATCH(5,'Dense Urban DL'!E64:L64,-1))), "")</f>
        <v>3.83</v>
      </c>
      <c r="CR151" s="159">
        <f>IF('Dense Urban DL'!E64&lt;&gt;"", IF('Dense Urban DL'!E64&lt;=5, 'Dense Urban DL'!E64, INDEX('Dense Urban DL'!E64:L64, MATCH(5,'Dense Urban DL'!E64:L64,-1)+1)), "")</f>
        <v>3.83</v>
      </c>
      <c r="CS151" s="159">
        <f>IF('Dense Urban DL'!E64&lt;&gt;"", IF('Dense Urban DL'!E64&lt;=5, 'Dense Urban DL'!E$5, INDEX('Dense Urban DL'!E$5:L$5, MATCH(5,'Dense Urban DL'!E64:L64,-1))), "")</f>
        <v>5</v>
      </c>
      <c r="CT151" s="159"/>
      <c r="CU151" s="159"/>
      <c r="CV151" s="159"/>
      <c r="CW151" s="159">
        <f>IF('Dense Urban DL'!N64&lt;&gt;"", IF('Dense Urban DL'!N64&lt;=5, 'Dense Urban DL'!N64, INDEX('Dense Urban DL'!N64:U64, MATCH(5,'Dense Urban DL'!N64:U64,-1))), "")</f>
        <v>3.74</v>
      </c>
      <c r="CX151" s="159">
        <f>IF('Dense Urban DL'!N64&lt;&gt;"", IF('Dense Urban DL'!N64&lt;=5, 'Dense Urban DL'!N64, INDEX('Dense Urban DL'!N64:U64, MATCH(5,'Dense Urban DL'!N64:U64,-1)+1)), "")</f>
        <v>3.74</v>
      </c>
      <c r="CY151" s="159">
        <f>IF('Dense Urban DL'!N64&lt;&gt;"", IF('Dense Urban DL'!N64&lt;=5, 'Dense Urban DL'!N$5, INDEX('Dense Urban DL'!N$5:U$5, MATCH(5,'Dense Urban DL'!N64:U64,-1))), "")</f>
        <v>5</v>
      </c>
      <c r="DB151" s="159">
        <f>IF('Indoor hotspot UL'!E64&lt;&gt;"", IF('Indoor hotspot UL'!E64&lt;=5, 'Indoor hotspot UL'!E64, INDEX('Indoor hotspot UL'!E64:L64, MATCH(5,'Indoor hotspot UL'!E64:L64,-1))), "")</f>
        <v>3.52</v>
      </c>
      <c r="DC151" s="159">
        <f>IF('Indoor hotspot UL'!E64&lt;&gt;"", IF('Indoor hotspot UL'!E64&lt;=5, 'Indoor hotspot UL'!E64, INDEX('Indoor hotspot UL'!E64:L64, MATCH(5,'Indoor hotspot UL'!E64:L64,-1)+1)), "")</f>
        <v>3.52</v>
      </c>
      <c r="DD151" s="159">
        <f>IF('Indoor hotspot UL'!E64&lt;&gt;"", IF('Indoor hotspot UL'!E64&lt;=5, 'Indoor hotspot UL'!E$5, INDEX('Indoor hotspot UL'!E$5:L$5, MATCH(5,'Indoor hotspot UL'!E64:L64,-1))), "")</f>
        <v>5</v>
      </c>
      <c r="DE151" s="159"/>
      <c r="DF151" s="159"/>
      <c r="DG151" s="159"/>
      <c r="DH151" s="159">
        <f>IF('Indoor hotspot UL'!N64&lt;&gt;"", IF('Indoor hotspot UL'!N64&lt;=5, 'Indoor hotspot UL'!N64, INDEX('Indoor hotspot UL'!N64:U64, MATCH(5,'Indoor hotspot UL'!N64:U64,-1))), "")</f>
        <v>3.52</v>
      </c>
      <c r="DI151" s="159">
        <f>IF('Indoor hotspot UL'!N64&lt;&gt;"", IF('Indoor hotspot UL'!N64&lt;=5, 'Indoor hotspot UL'!N64, INDEX('Indoor hotspot UL'!N64:U64, MATCH(5,'Indoor hotspot UL'!N64:U64,-1)+1)), "")</f>
        <v>3.52</v>
      </c>
      <c r="DJ151" s="159">
        <f>IF('Indoor hotspot UL'!N64&lt;&gt;"", IF('Indoor hotspot UL'!N64&lt;=5, 'Indoor hotspot UL'!N$5, INDEX('Indoor hotspot UL'!N$5:U$5, MATCH(5,'Indoor hotspot UL'!N64:U64,-1))), "")</f>
        <v>5</v>
      </c>
      <c r="DL151" s="159"/>
      <c r="DM151" s="159"/>
      <c r="DN151" s="159"/>
      <c r="DO151" s="159"/>
      <c r="DP151" s="159"/>
      <c r="DQ151" s="159"/>
      <c r="DR151" s="159"/>
      <c r="DS151" s="159"/>
      <c r="DT151" s="159"/>
      <c r="DV151" s="159"/>
      <c r="DW151" s="159"/>
      <c r="DX151" s="159"/>
      <c r="DY151" s="159"/>
      <c r="DZ151" s="159"/>
      <c r="EA151" s="159"/>
      <c r="EB151" s="159"/>
      <c r="EC151" s="159"/>
      <c r="ED151" s="159"/>
      <c r="EF151" s="159">
        <f>IF('Dense Urban UL'!E64&lt;&gt;"", IF('Dense Urban UL'!E64&lt;=5, 'Dense Urban UL'!E64, INDEX('Dense Urban UL'!E64:L64, MATCH(5,'Dense Urban UL'!E64:L64,-1))), "")</f>
        <v>0.9</v>
      </c>
      <c r="EG151" s="159">
        <f>IF('Dense Urban UL'!E64&lt;&gt;"", IF('Dense Urban UL'!E64&lt;=5, 'Dense Urban UL'!E64, INDEX('Dense Urban UL'!E64:L64, MATCH(5,'Dense Urban UL'!E64:L64,-1)+1)), "")</f>
        <v>0.9</v>
      </c>
      <c r="EH151" s="159">
        <f>IF('Dense Urban UL'!E66&lt;&gt;"", IF('Dense Urban UL'!E66&lt;=5, 'Dense Urban UL'!E$5, INDEX('Dense Urban UL'!E$5:L$5, MATCH(5,'Dense Urban UL'!E66:L66,-1))), "")</f>
        <v>5</v>
      </c>
      <c r="EI151" s="159"/>
      <c r="EJ151" s="159"/>
      <c r="EK151" s="159"/>
      <c r="EL151" s="159">
        <f>IF('Dense Urban UL'!N64&lt;&gt;"", IF('Dense Urban UL'!N64&lt;=5, 'Dense Urban UL'!N64, INDEX('Dense Urban UL'!N64:U64, MATCH(5,'Dense Urban UL'!N64:U64,-1))), "")</f>
        <v>0.86</v>
      </c>
      <c r="EM151" s="159">
        <f>IF('Dense Urban UL'!N64&lt;&gt;"", IF('Dense Urban UL'!N64&lt;=5, 'Dense Urban UL'!N64, INDEX('Dense Urban UL'!N64:U64, MATCH(5,'Dense Urban UL'!N64:U64,-1)+1)), "")</f>
        <v>0.86</v>
      </c>
      <c r="EN151" s="159">
        <f>IF('Dense Urban UL'!N64&lt;&gt;"", IF('Dense Urban UL'!N64&lt;=5, 'Dense Urban UL'!N$5, INDEX('Dense Urban UL'!N$5:U$5, MATCH(5,'Dense Urban UL'!N64:U64,-1))), "")</f>
        <v>5</v>
      </c>
    </row>
    <row r="152" spans="2:144" s="55" customFormat="1" x14ac:dyDescent="0.15">
      <c r="B152" s="232"/>
      <c r="C152" s="148" t="s">
        <v>99</v>
      </c>
      <c r="D152" s="163">
        <f t="shared" si="212"/>
        <v>14.963805584281282</v>
      </c>
      <c r="E152" s="167"/>
      <c r="F152" s="165">
        <f t="shared" si="211"/>
        <v>14.958634953464323</v>
      </c>
      <c r="G152" s="211"/>
      <c r="H152" s="212"/>
      <c r="I152" s="213"/>
      <c r="J152" s="211"/>
      <c r="K152" s="212"/>
      <c r="L152" s="214"/>
      <c r="M152" s="163" t="e">
        <f t="shared" si="179"/>
        <v>#N/A</v>
      </c>
      <c r="N152" s="167"/>
      <c r="O152" s="165" t="e">
        <f t="shared" si="180"/>
        <v>#N/A</v>
      </c>
      <c r="P152" s="163">
        <f t="array" ref="P152">IF(MAX(IF(ISERROR(AL152:AO152),"",AL152:AO152))=0, "", MAX(IF(ISERROR(AL152:AO152),"",AL152:AO152)))</f>
        <v>14.963805584281282</v>
      </c>
      <c r="Q152" s="164" t="str">
        <f t="array" ref="Q152">IF(MAX(IF(ISERROR(AP152:AS152),"",AP152:AS152))=0, "", MAX(IF(ISERROR(AP152:AS152),"",AP152:AS152)))</f>
        <v/>
      </c>
      <c r="R152" s="165">
        <f t="array" ref="R152">IF(MAX(IF(ISERROR(AT152:AW152),"",AT152:AW152))=0, "", MAX(IF(ISERROR(AT152:AW152),"",AT152:AW152)))</f>
        <v>14.958634953464323</v>
      </c>
      <c r="T152" s="232"/>
      <c r="U152" s="148" t="s">
        <v>99</v>
      </c>
      <c r="V152" s="163">
        <f t="shared" si="205"/>
        <v>13.945022288261516</v>
      </c>
      <c r="W152" s="167"/>
      <c r="X152" s="165">
        <f t="shared" si="182"/>
        <v>13.945022288261516</v>
      </c>
      <c r="Y152" s="211" t="str">
        <f t="shared" si="206"/>
        <v/>
      </c>
      <c r="Z152" s="212"/>
      <c r="AA152" s="213" t="str">
        <f t="shared" si="207"/>
        <v/>
      </c>
      <c r="AB152" s="211" t="str">
        <f t="shared" si="200"/>
        <v/>
      </c>
      <c r="AC152" s="212"/>
      <c r="AD152" s="214" t="str">
        <f t="shared" si="185"/>
        <v/>
      </c>
      <c r="AE152" s="163" t="e">
        <f t="shared" si="208"/>
        <v>#N/A</v>
      </c>
      <c r="AF152" s="167"/>
      <c r="AG152" s="165" t="e">
        <f t="shared" si="210"/>
        <v>#N/A</v>
      </c>
      <c r="AH152" s="163">
        <f t="array" ref="AH152">IF(MAX(IF(ISERROR(AY152:BB152),"",AY152:BB152))=0, "", MAX(IF(ISERROR(AY152:BB152),"",AY152:BB152)))</f>
        <v>13.945022288261516</v>
      </c>
      <c r="AI152" s="164" t="str">
        <f t="array" ref="AI152">IF(MAX(IF(ISERROR(BC152:BF152),"",BC152:BF152))=0, "", MAX(IF(ISERROR(BC152:BF152),"",BC152:BF152)))</f>
        <v/>
      </c>
      <c r="AJ152" s="165">
        <f t="array" ref="AJ152">IF(MAX(IF(ISERROR(BG152:BJ152),"",BG152:BJ152))=0, "", MAX(IF(ISERROR(BG152:BJ152),"",BG152:BJ152)))</f>
        <v>13.945022288261516</v>
      </c>
      <c r="AK152" s="226"/>
      <c r="AL152" s="99">
        <f t="shared" si="165"/>
        <v>14.963805584281282</v>
      </c>
      <c r="AM152" s="99">
        <f t="shared" si="166"/>
        <v>0</v>
      </c>
      <c r="AN152" s="99">
        <f t="shared" si="167"/>
        <v>0</v>
      </c>
      <c r="AO152" s="99" t="e">
        <f t="shared" si="168"/>
        <v>#N/A</v>
      </c>
      <c r="AP152" s="99">
        <f t="shared" si="169"/>
        <v>0</v>
      </c>
      <c r="AQ152" s="99">
        <f t="shared" si="170"/>
        <v>0</v>
      </c>
      <c r="AR152" s="99">
        <f t="shared" si="171"/>
        <v>0</v>
      </c>
      <c r="AS152" s="99">
        <f t="shared" si="172"/>
        <v>0</v>
      </c>
      <c r="AT152" s="99">
        <f t="shared" si="173"/>
        <v>14.958634953464323</v>
      </c>
      <c r="AU152" s="99">
        <f t="shared" si="174"/>
        <v>0</v>
      </c>
      <c r="AV152" s="99">
        <f t="shared" si="175"/>
        <v>0</v>
      </c>
      <c r="AW152" s="99" t="e">
        <f t="shared" si="176"/>
        <v>#N/A</v>
      </c>
      <c r="AX152" s="99"/>
      <c r="AY152" s="99">
        <f t="shared" si="201"/>
        <v>13.945022288261516</v>
      </c>
      <c r="AZ152" s="99" t="str">
        <f t="shared" si="202"/>
        <v/>
      </c>
      <c r="BA152" s="99" t="str">
        <f t="shared" si="190"/>
        <v/>
      </c>
      <c r="BB152" s="99" t="e">
        <f t="shared" si="191"/>
        <v>#N/A</v>
      </c>
      <c r="BC152" s="99">
        <f t="shared" si="203"/>
        <v>0</v>
      </c>
      <c r="BD152" s="99">
        <f t="shared" si="193"/>
        <v>0</v>
      </c>
      <c r="BE152" s="99">
        <f t="shared" si="194"/>
        <v>0</v>
      </c>
      <c r="BF152" s="99">
        <f t="shared" si="209"/>
        <v>0</v>
      </c>
      <c r="BG152" s="99">
        <f t="shared" si="196"/>
        <v>13.945022288261516</v>
      </c>
      <c r="BH152" s="99" t="str">
        <f t="shared" si="197"/>
        <v/>
      </c>
      <c r="BI152" s="99" t="str">
        <f t="shared" si="198"/>
        <v/>
      </c>
      <c r="BJ152" s="99" t="e">
        <f t="shared" si="199"/>
        <v>#N/A</v>
      </c>
      <c r="BM152" s="159">
        <f>IF('Indoor hotspot DL'!E65&lt;&gt;"", INDEX('Indoor hotspot DL'!E65:L65, MATCH(5,'Indoor hotspot DL'!E65:L65,-1)), "")</f>
        <v>14.6</v>
      </c>
      <c r="BN152" s="159">
        <f>IF('Indoor hotspot DL'!E65&lt;&gt;"", INDEX('Indoor hotspot DL'!E65:L65, MATCH(5,'Indoor hotspot DL'!E65:L65,-1)+1), "")</f>
        <v>4.93</v>
      </c>
      <c r="BO152" s="159">
        <f>IF('Indoor hotspot DL'!E65&lt;&gt;"", INDEX('Indoor hotspot DL'!E$5:L$5, MATCH(5,'Indoor hotspot DL'!E65:L65,-1)), "")</f>
        <v>10</v>
      </c>
      <c r="BP152" s="159"/>
      <c r="BQ152" s="159"/>
      <c r="BR152" s="159"/>
      <c r="BS152" s="159">
        <f>IF('Indoor hotspot DL'!N65&lt;&gt;"", INDEX('Indoor hotspot DL'!N65:U65, MATCH(5,'Indoor hotspot DL'!N65:U65,-1)), "")</f>
        <v>14.59</v>
      </c>
      <c r="BT152" s="159">
        <f>IF('Indoor hotspot DL'!N65&lt;&gt;"", INDEX('Indoor hotspot DL'!N65:U65, MATCH(5,'Indoor hotspot DL'!N65:U65,-1)+1), "")</f>
        <v>4.92</v>
      </c>
      <c r="BU152" s="159">
        <f>IF('Indoor hotspot DL'!N65&lt;&gt;"", INDEX('Indoor hotspot DL'!N$5:U$5, MATCH(5,'Indoor hotspot DL'!N65:U65,-1)), "")</f>
        <v>10</v>
      </c>
      <c r="BW152" s="159"/>
      <c r="BX152" s="159"/>
      <c r="BY152" s="159"/>
      <c r="BZ152" s="159"/>
      <c r="CA152" s="159"/>
      <c r="CB152" s="159"/>
      <c r="CC152" s="159"/>
      <c r="CD152" s="159"/>
      <c r="CE152" s="159"/>
      <c r="CG152" s="159"/>
      <c r="CH152" s="159"/>
      <c r="CI152" s="159"/>
      <c r="CJ152" s="159"/>
      <c r="CK152" s="159"/>
      <c r="CL152" s="159"/>
      <c r="CM152" s="159"/>
      <c r="CN152" s="159"/>
      <c r="CO152" s="159"/>
      <c r="CQ152" s="159" t="e">
        <f>IF('Dense Urban DL'!E65&lt;&gt;"", IF('Dense Urban DL'!E65&lt;=5, 'Dense Urban DL'!E65, INDEX('Dense Urban DL'!E65:L65, MATCH(5,'Dense Urban DL'!E65:L65,-1))), "")</f>
        <v>#N/A</v>
      </c>
      <c r="CR152" s="159" t="e">
        <f>IF('Dense Urban DL'!E65&lt;&gt;"", IF('Dense Urban DL'!E65&lt;=5, 'Dense Urban DL'!E65, INDEX('Dense Urban DL'!E65:L65, MATCH(5,'Dense Urban DL'!E65:L65,-1)+1)), "")</f>
        <v>#N/A</v>
      </c>
      <c r="CS152" s="159" t="e">
        <f>IF('Dense Urban DL'!E65&lt;&gt;"", IF('Dense Urban DL'!E65&lt;=5, 'Dense Urban DL'!E$5, INDEX('Dense Urban DL'!E$5:L$5, MATCH(5,'Dense Urban DL'!E65:L65,-1))), "")</f>
        <v>#N/A</v>
      </c>
      <c r="CT152" s="159"/>
      <c r="CU152" s="159"/>
      <c r="CV152" s="159"/>
      <c r="CW152" s="159" t="e">
        <f>IF('Dense Urban DL'!N65&lt;&gt;"", IF('Dense Urban DL'!N65&lt;=5, 'Dense Urban DL'!N65, INDEX('Dense Urban DL'!N65:U65, MATCH(5,'Dense Urban DL'!N65:U65,-1))), "")</f>
        <v>#N/A</v>
      </c>
      <c r="CX152" s="159" t="e">
        <f>IF('Dense Urban DL'!N65&lt;&gt;"", IF('Dense Urban DL'!N65&lt;=5, 'Dense Urban DL'!N65, INDEX('Dense Urban DL'!N65:U65, MATCH(5,'Dense Urban DL'!N65:U65,-1)+1)), "")</f>
        <v>#N/A</v>
      </c>
      <c r="CY152" s="159" t="e">
        <f>IF('Dense Urban DL'!N65&lt;&gt;"", IF('Dense Urban DL'!N65&lt;=5, 'Dense Urban DL'!N$5, INDEX('Dense Urban DL'!N$5:U$5, MATCH(5,'Dense Urban DL'!N65:U65,-1))), "")</f>
        <v>#N/A</v>
      </c>
      <c r="DB152" s="159">
        <f>IF('Indoor hotspot UL'!E65&lt;&gt;"", IF('Indoor hotspot UL'!E65&lt;=5, 'Indoor hotspot UL'!E65, INDEX('Indoor hotspot UL'!E65:L65, MATCH(5,'Indoor hotspot UL'!E65:L65,-1))), "")</f>
        <v>10.31</v>
      </c>
      <c r="DC152" s="159">
        <f>IF('Indoor hotspot UL'!E65&lt;&gt;"", IF('Indoor hotspot UL'!E65&lt;=5, 'Indoor hotspot UL'!E65, INDEX('Indoor hotspot UL'!E65:L65, MATCH(5,'Indoor hotspot UL'!E65:L65,-1)+1)), "")</f>
        <v>3.58</v>
      </c>
      <c r="DD152" s="159">
        <f>IF('Indoor hotspot UL'!E65&lt;&gt;"", IF('Indoor hotspot UL'!E65&lt;=5, 'Indoor hotspot UL'!E$5, INDEX('Indoor hotspot UL'!E$5:L$5, MATCH(5,'Indoor hotspot UL'!E65:L65,-1))), "")</f>
        <v>10</v>
      </c>
      <c r="DE152" s="159"/>
      <c r="DF152" s="159"/>
      <c r="DG152" s="159"/>
      <c r="DH152" s="159">
        <f>IF('Indoor hotspot UL'!N65&lt;&gt;"", IF('Indoor hotspot UL'!N65&lt;=5, 'Indoor hotspot UL'!N65, INDEX('Indoor hotspot UL'!N65:U65, MATCH(5,'Indoor hotspot UL'!N65:U65,-1))), "")</f>
        <v>10.31</v>
      </c>
      <c r="DI152" s="159">
        <f>IF('Indoor hotspot UL'!N65&lt;&gt;"", IF('Indoor hotspot UL'!N65&lt;=5, 'Indoor hotspot UL'!N65, INDEX('Indoor hotspot UL'!N65:U65, MATCH(5,'Indoor hotspot UL'!N65:U65,-1)+1)), "")</f>
        <v>3.58</v>
      </c>
      <c r="DJ152" s="159">
        <f>IF('Indoor hotspot UL'!N65&lt;&gt;"", IF('Indoor hotspot UL'!N65&lt;=5, 'Indoor hotspot UL'!N$5, INDEX('Indoor hotspot UL'!N$5:U$5, MATCH(5,'Indoor hotspot UL'!N65:U65,-1))), "")</f>
        <v>10</v>
      </c>
      <c r="DL152" s="159"/>
      <c r="DM152" s="159"/>
      <c r="DN152" s="159"/>
      <c r="DO152" s="159"/>
      <c r="DP152" s="159"/>
      <c r="DQ152" s="159"/>
      <c r="DR152" s="159"/>
      <c r="DS152" s="159"/>
      <c r="DT152" s="159"/>
      <c r="DV152" s="159"/>
      <c r="DW152" s="159"/>
      <c r="DX152" s="159"/>
      <c r="DY152" s="159"/>
      <c r="DZ152" s="159"/>
      <c r="EA152" s="159"/>
      <c r="EB152" s="159"/>
      <c r="EC152" s="159"/>
      <c r="ED152" s="159"/>
      <c r="EF152" s="159" t="e">
        <f>IF('Dense Urban UL'!E65&lt;&gt;"", IF('Dense Urban UL'!E65&lt;=5, 'Dense Urban UL'!E65, INDEX('Dense Urban UL'!E65:L65, MATCH(5,'Dense Urban UL'!E65:L65,-1))), "")</f>
        <v>#N/A</v>
      </c>
      <c r="EG152" s="159" t="e">
        <f>IF('Dense Urban UL'!E65&lt;&gt;"", IF('Dense Urban UL'!E65&lt;=5, 'Dense Urban UL'!E65, INDEX('Dense Urban UL'!E65:L65, MATCH(5,'Dense Urban UL'!E65:L65,-1)+1)), "")</f>
        <v>#N/A</v>
      </c>
      <c r="EH152" s="159" t="e">
        <f>IF('Dense Urban UL'!E67&lt;&gt;"", IF('Dense Urban UL'!E67&lt;=5, 'Dense Urban UL'!E$5, INDEX('Dense Urban UL'!E$5:L$5, MATCH(5,'Dense Urban UL'!E67:L67,-1))), "")</f>
        <v>#N/A</v>
      </c>
      <c r="EI152" s="159"/>
      <c r="EJ152" s="159"/>
      <c r="EK152" s="159"/>
      <c r="EL152" s="159" t="e">
        <f>IF('Dense Urban UL'!N65&lt;&gt;"", IF('Dense Urban UL'!N65&lt;=5, 'Dense Urban UL'!N65, INDEX('Dense Urban UL'!N65:U65, MATCH(5,'Dense Urban UL'!N65:U65,-1))), "")</f>
        <v>#N/A</v>
      </c>
      <c r="EM152" s="159" t="e">
        <f>IF('Dense Urban UL'!N65&lt;&gt;"", IF('Dense Urban UL'!N65&lt;=5, 'Dense Urban UL'!N65, INDEX('Dense Urban UL'!N65:U65, MATCH(5,'Dense Urban UL'!N65:U65,-1)+1)), "")</f>
        <v>#N/A</v>
      </c>
      <c r="EN152" s="159" t="e">
        <f>IF('Dense Urban UL'!N65&lt;&gt;"", IF('Dense Urban UL'!N65&lt;=5, 'Dense Urban UL'!N$5, INDEX('Dense Urban UL'!N$5:U$5, MATCH(5,'Dense Urban UL'!N65:U65,-1))), "")</f>
        <v>#N/A</v>
      </c>
    </row>
    <row r="153" spans="2:144" s="55" customFormat="1" x14ac:dyDescent="0.15">
      <c r="B153" s="232" t="s">
        <v>87</v>
      </c>
      <c r="C153" s="148" t="s">
        <v>98</v>
      </c>
      <c r="D153" s="163">
        <f t="shared" si="212"/>
        <v>9.609865611652344</v>
      </c>
      <c r="E153" s="167"/>
      <c r="F153" s="165">
        <f t="shared" si="211"/>
        <v>9.6411814962218276</v>
      </c>
      <c r="G153" s="211"/>
      <c r="H153" s="212"/>
      <c r="I153" s="213"/>
      <c r="J153" s="211"/>
      <c r="K153" s="212"/>
      <c r="L153" s="214"/>
      <c r="M153" s="163">
        <f t="shared" si="179"/>
        <v>8.4828793182164048</v>
      </c>
      <c r="N153" s="167"/>
      <c r="O153" s="165">
        <f t="shared" si="180"/>
        <v>8.3238326636139917</v>
      </c>
      <c r="P153" s="163">
        <f t="array" ref="P153">IF(MAX(IF(ISERROR(AL153:AO153),"",AL153:AO153))=0, "", MAX(IF(ISERROR(AL153:AO153),"",AL153:AO153)))</f>
        <v>9.609865611652344</v>
      </c>
      <c r="Q153" s="164" t="str">
        <f t="array" ref="Q153">IF(MAX(IF(ISERROR(AP153:AS153),"",AP153:AS153))=0, "", MAX(IF(ISERROR(AP153:AS153),"",AP153:AS153)))</f>
        <v/>
      </c>
      <c r="R153" s="165">
        <f t="array" ref="R153">IF(MAX(IF(ISERROR(AT153:AW153),"",AT153:AW153))=0, "", MAX(IF(ISERROR(AT153:AW153),"",AT153:AW153)))</f>
        <v>9.6411814962218276</v>
      </c>
      <c r="T153" s="232" t="s">
        <v>87</v>
      </c>
      <c r="U153" s="148" t="s">
        <v>98</v>
      </c>
      <c r="V153" s="163">
        <f>IF(DD153&lt;&gt;"", IF((DB153-DC153)=0, 5, DD153+5*(DB153-5)/(DB153-DC153)), "")</f>
        <v>5</v>
      </c>
      <c r="W153" s="167"/>
      <c r="X153" s="165">
        <f t="shared" si="182"/>
        <v>5</v>
      </c>
      <c r="Y153" s="211" t="str">
        <f t="shared" si="206"/>
        <v/>
      </c>
      <c r="Z153" s="212"/>
      <c r="AA153" s="213" t="str">
        <f t="shared" si="207"/>
        <v/>
      </c>
      <c r="AB153" s="211" t="str">
        <f t="shared" si="200"/>
        <v/>
      </c>
      <c r="AC153" s="212"/>
      <c r="AD153" s="214" t="str">
        <f t="shared" si="185"/>
        <v/>
      </c>
      <c r="AE153" s="163">
        <f t="shared" si="208"/>
        <v>5</v>
      </c>
      <c r="AF153" s="167"/>
      <c r="AG153" s="165">
        <f t="shared" si="210"/>
        <v>5</v>
      </c>
      <c r="AH153" s="163">
        <f t="array" ref="AH153">IF(MAX(IF(ISERROR(AY153:BB153),"",AY153:BB153))=0, "", MAX(IF(ISERROR(AY153:BB153),"",AY153:BB153)))</f>
        <v>5</v>
      </c>
      <c r="AI153" s="164" t="str">
        <f t="array" ref="AI153">IF(MAX(IF(ISERROR(BC153:BF153),"",BC153:BF153))=0, "", MAX(IF(ISERROR(BC153:BF153),"",BC153:BF153)))</f>
        <v/>
      </c>
      <c r="AJ153" s="165">
        <f t="array" ref="AJ153">IF(MAX(IF(ISERROR(BG153:BJ153),"",BG153:BJ153))=0, "", MAX(IF(ISERROR(BG153:BJ153),"",BG153:BJ153)))</f>
        <v>5</v>
      </c>
      <c r="AL153" s="99">
        <f t="shared" si="165"/>
        <v>9.609865611652344</v>
      </c>
      <c r="AM153" s="99">
        <f t="shared" si="166"/>
        <v>0</v>
      </c>
      <c r="AN153" s="99">
        <f t="shared" si="167"/>
        <v>0</v>
      </c>
      <c r="AO153" s="99">
        <f t="shared" si="168"/>
        <v>8.4828793182164048</v>
      </c>
      <c r="AP153" s="99">
        <f t="shared" si="169"/>
        <v>0</v>
      </c>
      <c r="AQ153" s="99">
        <f t="shared" si="170"/>
        <v>0</v>
      </c>
      <c r="AR153" s="99">
        <f t="shared" si="171"/>
        <v>0</v>
      </c>
      <c r="AS153" s="99">
        <f t="shared" si="172"/>
        <v>0</v>
      </c>
      <c r="AT153" s="99">
        <f t="shared" si="173"/>
        <v>9.6411814962218276</v>
      </c>
      <c r="AU153" s="99">
        <f t="shared" si="174"/>
        <v>0</v>
      </c>
      <c r="AV153" s="99">
        <f t="shared" si="175"/>
        <v>0</v>
      </c>
      <c r="AW153" s="99">
        <f t="shared" si="176"/>
        <v>8.3238326636139917</v>
      </c>
      <c r="AX153" s="99"/>
      <c r="AY153" s="99">
        <f t="shared" si="201"/>
        <v>5</v>
      </c>
      <c r="AZ153" s="99" t="str">
        <f t="shared" si="202"/>
        <v/>
      </c>
      <c r="BA153" s="99" t="str">
        <f t="shared" si="190"/>
        <v/>
      </c>
      <c r="BB153" s="99">
        <f t="shared" si="191"/>
        <v>5</v>
      </c>
      <c r="BC153" s="99">
        <f t="shared" si="203"/>
        <v>0</v>
      </c>
      <c r="BD153" s="99">
        <f t="shared" si="193"/>
        <v>0</v>
      </c>
      <c r="BE153" s="99">
        <f t="shared" si="194"/>
        <v>0</v>
      </c>
      <c r="BF153" s="99">
        <f t="shared" si="209"/>
        <v>0</v>
      </c>
      <c r="BG153" s="99">
        <f t="shared" si="196"/>
        <v>5</v>
      </c>
      <c r="BH153" s="99" t="str">
        <f t="shared" si="197"/>
        <v/>
      </c>
      <c r="BI153" s="99" t="str">
        <f t="shared" si="198"/>
        <v/>
      </c>
      <c r="BJ153" s="99">
        <f t="shared" si="199"/>
        <v>5</v>
      </c>
      <c r="BM153" s="159">
        <f>IF('Indoor hotspot DL'!E66&lt;&gt;"", INDEX('Indoor hotspot DL'!E66:L66, MATCH(5,'Indoor hotspot DL'!E66:L66,-1)), "")</f>
        <v>8.4977014535950897</v>
      </c>
      <c r="BN153" s="159">
        <f>IF('Indoor hotspot DL'!E66&lt;&gt;"", INDEX('Indoor hotspot DL'!E66:L66, MATCH(5,'Indoor hotspot DL'!E66:L66,-1)+1), "")</f>
        <v>4.7039884169786204</v>
      </c>
      <c r="BO153" s="159">
        <f>IF('Indoor hotspot DL'!E66&lt;&gt;"", INDEX('Indoor hotspot DL'!E$5:L$5, MATCH(5,'Indoor hotspot DL'!E66:L66,-1)), "")</f>
        <v>5</v>
      </c>
      <c r="BP153" s="159"/>
      <c r="BQ153" s="159"/>
      <c r="BR153" s="159"/>
      <c r="BS153" s="159">
        <f>IF('Indoor hotspot DL'!N66&lt;&gt;"", INDEX('Indoor hotspot DL'!N66:U66, MATCH(5,'Indoor hotspot DL'!N66:U66,-1)), "")</f>
        <v>8.51967893223358</v>
      </c>
      <c r="BT153" s="159">
        <f>IF('Indoor hotspot DL'!N66&lt;&gt;"", INDEX('Indoor hotspot DL'!N66:U66, MATCH(5,'Indoor hotspot DL'!N66:U66,-1)+1), "")</f>
        <v>4.7278869767813001</v>
      </c>
      <c r="BU153" s="159">
        <f>IF('Indoor hotspot DL'!N66&lt;&gt;"", INDEX('Indoor hotspot DL'!N$5:U$5, MATCH(5,'Indoor hotspot DL'!N66:U66,-1)), "")</f>
        <v>5</v>
      </c>
      <c r="BW153" s="159"/>
      <c r="BX153" s="159"/>
      <c r="BY153" s="159"/>
      <c r="BZ153" s="159"/>
      <c r="CA153" s="159"/>
      <c r="CB153" s="159"/>
      <c r="CC153" s="159"/>
      <c r="CD153" s="159"/>
      <c r="CE153" s="159"/>
      <c r="CG153" s="159"/>
      <c r="CH153" s="159"/>
      <c r="CI153" s="159"/>
      <c r="CJ153" s="159"/>
      <c r="CK153" s="159"/>
      <c r="CL153" s="159"/>
      <c r="CM153" s="159"/>
      <c r="CN153" s="159"/>
      <c r="CO153" s="159"/>
      <c r="CQ153" s="159">
        <f>IF('Dense Urban DL'!E66&lt;&gt;"", IF('Dense Urban DL'!E66&lt;=5, 'Dense Urban DL'!E66, INDEX('Dense Urban DL'!E66:L66, MATCH(5,'Dense Urban DL'!E66:L66,-1))), "")</f>
        <v>7.2885999999999997</v>
      </c>
      <c r="CR153" s="159">
        <f>IF('Dense Urban DL'!E66&lt;&gt;"", IF('Dense Urban DL'!E66&lt;=5, 'Dense Urban DL'!E66, INDEX('Dense Urban DL'!E66:L66, MATCH(5,'Dense Urban DL'!E66:L66,-1)+1)), "")</f>
        <v>4.0030999999999999</v>
      </c>
      <c r="CS153" s="159">
        <f>IF('Dense Urban DL'!E66&lt;&gt;"", IF('Dense Urban DL'!E66&lt;=5, 'Dense Urban DL'!E$5, INDEX('Dense Urban DL'!E$5:L$5, MATCH(5,'Dense Urban DL'!E66:L66,-1))), "")</f>
        <v>5</v>
      </c>
      <c r="CT153" s="159"/>
      <c r="CU153" s="159"/>
      <c r="CV153" s="159"/>
      <c r="CW153" s="159">
        <f>IF('Dense Urban DL'!N66&lt;&gt;"", IF('Dense Urban DL'!N66&lt;=5, 'Dense Urban DL'!N66, INDEX('Dense Urban DL'!N66:U66, MATCH(5,'Dense Urban DL'!N66:U66,-1))), "")</f>
        <v>7.1341000000000001</v>
      </c>
      <c r="CX153" s="159">
        <f>IF('Dense Urban DL'!N66&lt;&gt;"", IF('Dense Urban DL'!N66&lt;=5, 'Dense Urban DL'!N66, INDEX('Dense Urban DL'!N66:U66, MATCH(5,'Dense Urban DL'!N66:U66,-1)+1)), "")</f>
        <v>3.9238</v>
      </c>
      <c r="CY153" s="159">
        <f>IF('Dense Urban DL'!N66&lt;&gt;"", IF('Dense Urban DL'!N66&lt;=5, 'Dense Urban DL'!N$5, INDEX('Dense Urban DL'!N$5:U$5, MATCH(5,'Dense Urban DL'!N66:U66,-1))), "")</f>
        <v>5</v>
      </c>
      <c r="DB153" s="159">
        <f>IF('Indoor hotspot UL'!E66&lt;&gt;"", IF('Indoor hotspot UL'!E66&lt;=5, 'Indoor hotspot UL'!E66, INDEX('Indoor hotspot UL'!E66:L66, MATCH(5,'Indoor hotspot UL'!E66:L66,-1))), "")</f>
        <v>2.31729962021612</v>
      </c>
      <c r="DC153" s="159">
        <f>IF('Indoor hotspot UL'!E66&lt;&gt;"", IF('Indoor hotspot UL'!E66&lt;=5, 'Indoor hotspot UL'!E66, INDEX('Indoor hotspot UL'!E66:L66, MATCH(5,'Indoor hotspot UL'!E66:L66,-1)+1)), "")</f>
        <v>2.31729962021612</v>
      </c>
      <c r="DD153" s="159">
        <f>IF('Indoor hotspot UL'!E66&lt;&gt;"", IF('Indoor hotspot UL'!E66&lt;=5, 'Indoor hotspot UL'!E$5, INDEX('Indoor hotspot UL'!E$5:L$5, MATCH(5,'Indoor hotspot UL'!E66:L66,-1))), "")</f>
        <v>5</v>
      </c>
      <c r="DE153" s="159"/>
      <c r="DF153" s="159"/>
      <c r="DG153" s="159"/>
      <c r="DH153" s="159">
        <f>IF('Indoor hotspot UL'!N66&lt;&gt;"", IF('Indoor hotspot UL'!N66&lt;=5, 'Indoor hotspot UL'!N66, INDEX('Indoor hotspot UL'!N66:U66, MATCH(5,'Indoor hotspot UL'!N66:U66,-1))), "")</f>
        <v>1.90604802657578</v>
      </c>
      <c r="DI153" s="159">
        <f>IF('Indoor hotspot UL'!N66&lt;&gt;"", IF('Indoor hotspot UL'!N66&lt;=5, 'Indoor hotspot UL'!N66, INDEX('Indoor hotspot UL'!N66:U66, MATCH(5,'Indoor hotspot UL'!N66:U66,-1)+1)), "")</f>
        <v>1.90604802657578</v>
      </c>
      <c r="DJ153" s="159">
        <f>IF('Indoor hotspot UL'!N66&lt;&gt;"", IF('Indoor hotspot UL'!N66&lt;=5, 'Indoor hotspot UL'!N$5, INDEX('Indoor hotspot UL'!N$5:U$5, MATCH(5,'Indoor hotspot UL'!N66:U66,-1))), "")</f>
        <v>5</v>
      </c>
      <c r="DL153" s="159"/>
      <c r="DM153" s="159"/>
      <c r="DN153" s="159"/>
      <c r="DO153" s="159"/>
      <c r="DP153" s="159"/>
      <c r="DQ153" s="159"/>
      <c r="DR153" s="159"/>
      <c r="DS153" s="159"/>
      <c r="DT153" s="159"/>
      <c r="DV153" s="159"/>
      <c r="DW153" s="159"/>
      <c r="DX153" s="159"/>
      <c r="DY153" s="159"/>
      <c r="DZ153" s="159"/>
      <c r="EA153" s="159"/>
      <c r="EB153" s="159"/>
      <c r="EC153" s="159"/>
      <c r="ED153" s="159"/>
      <c r="EF153" s="159">
        <f>IF('Dense Urban UL'!E66&lt;&gt;"", IF('Dense Urban UL'!E66&lt;=5, 'Dense Urban UL'!E66, INDEX('Dense Urban UL'!E66:L66, MATCH(5,'Dense Urban UL'!E66:L66,-1))), "")</f>
        <v>2.6019000000000001</v>
      </c>
      <c r="EG153" s="159">
        <f>IF('Dense Urban UL'!E66&lt;&gt;"", IF('Dense Urban UL'!E66&lt;=5, 'Dense Urban UL'!E66, INDEX('Dense Urban UL'!E66:L66, MATCH(5,'Dense Urban UL'!E66:L66,-1)+1)), "")</f>
        <v>2.6019000000000001</v>
      </c>
      <c r="EH153" s="159">
        <f>IF('Dense Urban UL'!E68&lt;&gt;"", IF('Dense Urban UL'!E68&lt;=5, 'Dense Urban UL'!E$5, INDEX('Dense Urban UL'!E$5:L$5, MATCH(5,'Dense Urban UL'!E68:L68,-1))), "")</f>
        <v>5</v>
      </c>
      <c r="EI153" s="159"/>
      <c r="EJ153" s="159"/>
      <c r="EK153" s="159"/>
      <c r="EL153" s="159">
        <f>IF('Dense Urban UL'!N66&lt;&gt;"", IF('Dense Urban UL'!N66&lt;=5, 'Dense Urban UL'!N66, INDEX('Dense Urban UL'!N66:U66, MATCH(5,'Dense Urban UL'!N66:U66,-1))), "")</f>
        <v>2.2679999999999998</v>
      </c>
      <c r="EM153" s="159">
        <f>IF('Dense Urban UL'!N66&lt;&gt;"", IF('Dense Urban UL'!N66&lt;=5, 'Dense Urban UL'!N66, INDEX('Dense Urban UL'!N66:U66, MATCH(5,'Dense Urban UL'!N66:U66,-1)+1)), "")</f>
        <v>2.2679999999999998</v>
      </c>
      <c r="EN153" s="159">
        <f>IF('Dense Urban UL'!N66&lt;&gt;"", IF('Dense Urban UL'!N66&lt;=5, 'Dense Urban UL'!N$5, INDEX('Dense Urban UL'!N$5:U$5, MATCH(5,'Dense Urban UL'!N66:U66,-1))), "")</f>
        <v>5</v>
      </c>
    </row>
    <row r="154" spans="2:144" s="55" customFormat="1" x14ac:dyDescent="0.15">
      <c r="B154" s="232"/>
      <c r="C154" s="148" t="s">
        <v>99</v>
      </c>
      <c r="D154" s="163">
        <f t="shared" si="212"/>
        <v>14.157302036185063</v>
      </c>
      <c r="E154" s="167"/>
      <c r="F154" s="165">
        <f t="shared" si="211"/>
        <v>14.14464313972481</v>
      </c>
      <c r="G154" s="211"/>
      <c r="H154" s="212"/>
      <c r="I154" s="213"/>
      <c r="J154" s="211"/>
      <c r="K154" s="212"/>
      <c r="L154" s="214"/>
      <c r="M154" s="163" t="e">
        <f t="shared" si="179"/>
        <v>#N/A</v>
      </c>
      <c r="N154" s="167"/>
      <c r="O154" s="165" t="e">
        <f t="shared" si="180"/>
        <v>#N/A</v>
      </c>
      <c r="P154" s="163">
        <f t="array" ref="P154">IF(MAX(IF(ISERROR(AL154:AO154),"",AL154:AO154))=0, "", MAX(IF(ISERROR(AL154:AO154),"",AL154:AO154)))</f>
        <v>14.157302036185063</v>
      </c>
      <c r="Q154" s="164" t="str">
        <f t="array" ref="Q154">IF(MAX(IF(ISERROR(AP154:AS154),"",AP154:AS154))=0, "", MAX(IF(ISERROR(AP154:AS154),"",AP154:AS154)))</f>
        <v/>
      </c>
      <c r="R154" s="165">
        <f t="array" ref="R154">IF(MAX(IF(ISERROR(AT154:AW154),"",AT154:AW154))=0, "", MAX(IF(ISERROR(AT154:AW154),"",AT154:AW154)))</f>
        <v>14.14464313972481</v>
      </c>
      <c r="T154" s="232"/>
      <c r="U154" s="148" t="s">
        <v>99</v>
      </c>
      <c r="V154" s="163">
        <f t="shared" ref="V154:V158" si="213">IF(DD154&lt;&gt;"", IF((DB154-DC154)=0, 5, DD154+5*(DB154-5)/(DB154-DC154)), "")</f>
        <v>9.957293043813749</v>
      </c>
      <c r="W154" s="167"/>
      <c r="X154" s="165">
        <f t="shared" si="182"/>
        <v>9.362205585239419</v>
      </c>
      <c r="Y154" s="211" t="str">
        <f t="shared" si="206"/>
        <v/>
      </c>
      <c r="Z154" s="212"/>
      <c r="AA154" s="213" t="str">
        <f t="shared" si="207"/>
        <v/>
      </c>
      <c r="AB154" s="211" t="str">
        <f t="shared" si="200"/>
        <v/>
      </c>
      <c r="AC154" s="212"/>
      <c r="AD154" s="214" t="str">
        <f t="shared" si="185"/>
        <v/>
      </c>
      <c r="AE154" s="163" t="e">
        <f t="shared" si="208"/>
        <v>#N/A</v>
      </c>
      <c r="AF154" s="167"/>
      <c r="AG154" s="165" t="e">
        <f t="shared" si="210"/>
        <v>#N/A</v>
      </c>
      <c r="AH154" s="163">
        <f t="array" ref="AH154">IF(MAX(IF(ISERROR(AY154:BB154),"",AY154:BB154))=0, "", MAX(IF(ISERROR(AY154:BB154),"",AY154:BB154)))</f>
        <v>9.957293043813749</v>
      </c>
      <c r="AI154" s="164" t="str">
        <f t="array" ref="AI154">IF(MAX(IF(ISERROR(BC154:BF154),"",BC154:BF154))=0, "", MAX(IF(ISERROR(BC154:BF154),"",BC154:BF154)))</f>
        <v/>
      </c>
      <c r="AJ154" s="165">
        <f t="array" ref="AJ154">IF(MAX(IF(ISERROR(BG154:BJ154),"",BG154:BJ154))=0, "", MAX(IF(ISERROR(BG154:BJ154),"",BG154:BJ154)))</f>
        <v>9.362205585239419</v>
      </c>
      <c r="AK154" s="226"/>
      <c r="AL154" s="99">
        <f t="shared" si="165"/>
        <v>14.157302036185063</v>
      </c>
      <c r="AM154" s="99">
        <f t="shared" si="166"/>
        <v>0</v>
      </c>
      <c r="AN154" s="99">
        <f t="shared" si="167"/>
        <v>0</v>
      </c>
      <c r="AO154" s="99" t="e">
        <f t="shared" si="168"/>
        <v>#N/A</v>
      </c>
      <c r="AP154" s="99">
        <f t="shared" si="169"/>
        <v>0</v>
      </c>
      <c r="AQ154" s="99">
        <f t="shared" si="170"/>
        <v>0</v>
      </c>
      <c r="AR154" s="99">
        <f t="shared" si="171"/>
        <v>0</v>
      </c>
      <c r="AS154" s="99">
        <f t="shared" si="172"/>
        <v>0</v>
      </c>
      <c r="AT154" s="99">
        <f t="shared" si="173"/>
        <v>14.14464313972481</v>
      </c>
      <c r="AU154" s="99">
        <f t="shared" si="174"/>
        <v>0</v>
      </c>
      <c r="AV154" s="99">
        <f t="shared" si="175"/>
        <v>0</v>
      </c>
      <c r="AW154" s="99" t="e">
        <f t="shared" si="176"/>
        <v>#N/A</v>
      </c>
      <c r="AX154" s="99"/>
      <c r="AY154" s="99">
        <f t="shared" si="201"/>
        <v>9.957293043813749</v>
      </c>
      <c r="AZ154" s="99" t="str">
        <f t="shared" si="202"/>
        <v/>
      </c>
      <c r="BA154" s="99" t="str">
        <f t="shared" si="190"/>
        <v/>
      </c>
      <c r="BB154" s="99" t="e">
        <f t="shared" si="191"/>
        <v>#N/A</v>
      </c>
      <c r="BC154" s="99">
        <f t="shared" si="203"/>
        <v>0</v>
      </c>
      <c r="BD154" s="99">
        <f t="shared" si="193"/>
        <v>0</v>
      </c>
      <c r="BE154" s="99">
        <f t="shared" si="194"/>
        <v>0</v>
      </c>
      <c r="BF154" s="99">
        <f t="shared" si="209"/>
        <v>0</v>
      </c>
      <c r="BG154" s="99">
        <f t="shared" si="196"/>
        <v>9.362205585239419</v>
      </c>
      <c r="BH154" s="99" t="str">
        <f t="shared" si="197"/>
        <v/>
      </c>
      <c r="BI154" s="99" t="str">
        <f t="shared" si="198"/>
        <v/>
      </c>
      <c r="BJ154" s="99" t="e">
        <f t="shared" si="199"/>
        <v>#N/A</v>
      </c>
      <c r="BM154" s="159">
        <f>IF('Indoor hotspot DL'!E67&lt;&gt;"", INDEX('Indoor hotspot DL'!E67:L67, MATCH(5,'Indoor hotspot DL'!E67:L67,-1)), "")</f>
        <v>13.7683226638759</v>
      </c>
      <c r="BN154" s="159">
        <f>IF('Indoor hotspot DL'!E67&lt;&gt;"", INDEX('Indoor hotspot DL'!E67:L67, MATCH(5,'Indoor hotspot DL'!E67:L67,-1)+1), "")</f>
        <v>3.2226339124252998</v>
      </c>
      <c r="BO154" s="159">
        <f>IF('Indoor hotspot DL'!E67&lt;&gt;"", INDEX('Indoor hotspot DL'!E$5:L$5, MATCH(5,'Indoor hotspot DL'!E67:L67,-1)), "")</f>
        <v>10</v>
      </c>
      <c r="BP154" s="159"/>
      <c r="BQ154" s="159"/>
      <c r="BR154" s="159"/>
      <c r="BS154" s="159">
        <f>IF('Indoor hotspot DL'!N67&lt;&gt;"", INDEX('Indoor hotspot DL'!N67:U67, MATCH(5,'Indoor hotspot DL'!N67:U67,-1)), "")</f>
        <v>13.7706174830187</v>
      </c>
      <c r="BT154" s="159">
        <f>IF('Indoor hotspot DL'!N67&lt;&gt;"", INDEX('Indoor hotspot DL'!N67:U67, MATCH(5,'Indoor hotspot DL'!N67:U67,-1)+1), "")</f>
        <v>3.1899508401469601</v>
      </c>
      <c r="BU154" s="159">
        <f>IF('Indoor hotspot DL'!N67&lt;&gt;"", INDEX('Indoor hotspot DL'!N$5:U$5, MATCH(5,'Indoor hotspot DL'!N67:U67,-1)), "")</f>
        <v>10</v>
      </c>
      <c r="BW154" s="159"/>
      <c r="BX154" s="159"/>
      <c r="BY154" s="159"/>
      <c r="BZ154" s="159"/>
      <c r="CA154" s="159"/>
      <c r="CB154" s="159"/>
      <c r="CC154" s="159"/>
      <c r="CD154" s="159"/>
      <c r="CE154" s="159"/>
      <c r="CG154" s="159"/>
      <c r="CH154" s="159"/>
      <c r="CI154" s="159"/>
      <c r="CJ154" s="159"/>
      <c r="CK154" s="159"/>
      <c r="CL154" s="159"/>
      <c r="CM154" s="159"/>
      <c r="CN154" s="159"/>
      <c r="CO154" s="159"/>
      <c r="CQ154" s="159" t="e">
        <f>IF('Dense Urban DL'!E67&lt;&gt;"", IF('Dense Urban DL'!E67&lt;=5, 'Dense Urban DL'!E67, INDEX('Dense Urban DL'!E67:L67, MATCH(5,'Dense Urban DL'!E67:L67,-1))), "")</f>
        <v>#N/A</v>
      </c>
      <c r="CR154" s="159" t="e">
        <f>IF('Dense Urban DL'!E67&lt;&gt;"", IF('Dense Urban DL'!E67&lt;=5, 'Dense Urban DL'!E67, INDEX('Dense Urban DL'!E67:L67, MATCH(5,'Dense Urban DL'!E67:L67,-1)+1)), "")</f>
        <v>#N/A</v>
      </c>
      <c r="CS154" s="159" t="e">
        <f>IF('Dense Urban DL'!E67&lt;&gt;"", IF('Dense Urban DL'!E67&lt;=5, 'Dense Urban DL'!E$5, INDEX('Dense Urban DL'!E$5:L$5, MATCH(5,'Dense Urban DL'!E67:L67,-1))), "")</f>
        <v>#N/A</v>
      </c>
      <c r="CT154" s="159"/>
      <c r="CU154" s="159"/>
      <c r="CV154" s="159"/>
      <c r="CW154" s="159" t="e">
        <f>IF('Dense Urban DL'!N67&lt;&gt;"", IF('Dense Urban DL'!N67&lt;=5, 'Dense Urban DL'!N67, INDEX('Dense Urban DL'!N67:U67, MATCH(5,'Dense Urban DL'!N67:U67,-1))), "")</f>
        <v>#N/A</v>
      </c>
      <c r="CX154" s="159" t="e">
        <f>IF('Dense Urban DL'!N67&lt;&gt;"", IF('Dense Urban DL'!N67&lt;=5, 'Dense Urban DL'!N67, INDEX('Dense Urban DL'!N67:U67, MATCH(5,'Dense Urban DL'!N67:U67,-1)+1)), "")</f>
        <v>#N/A</v>
      </c>
      <c r="CY154" s="159" t="e">
        <f>IF('Dense Urban DL'!N67&lt;&gt;"", IF('Dense Urban DL'!N67&lt;=5, 'Dense Urban DL'!N$5, INDEX('Dense Urban DL'!N$5:U$5, MATCH(5,'Dense Urban DL'!N67:U67,-1))), "")</f>
        <v>#N/A</v>
      </c>
      <c r="DB154" s="159">
        <f>IF('Indoor hotspot UL'!E67&lt;&gt;"", IF('Indoor hotspot UL'!E67&lt;=5, 'Indoor hotspot UL'!E67, INDEX('Indoor hotspot UL'!E67:L67, MATCH(5,'Indoor hotspot UL'!E67:L67,-1))), "")</f>
        <v>13.305601485553799</v>
      </c>
      <c r="DC154" s="159">
        <f>IF('Indoor hotspot UL'!E67&lt;&gt;"", IF('Indoor hotspot UL'!E67&lt;=5, 'Indoor hotspot UL'!E67, INDEX('Indoor hotspot UL'!E67:L67, MATCH(5,'Indoor hotspot UL'!E67:L67,-1)+1)), "")</f>
        <v>4.9284474499269999</v>
      </c>
      <c r="DD154" s="159">
        <f>IF('Indoor hotspot UL'!E67&lt;&gt;"", IF('Indoor hotspot UL'!E67&lt;=5, 'Indoor hotspot UL'!E$5, INDEX('Indoor hotspot UL'!E$5:L$5, MATCH(5,'Indoor hotspot UL'!E67:L67,-1))), "")</f>
        <v>5</v>
      </c>
      <c r="DE154" s="159"/>
      <c r="DF154" s="159"/>
      <c r="DG154" s="159"/>
      <c r="DH154" s="159">
        <f>IF('Indoor hotspot UL'!N67&lt;&gt;"", IF('Indoor hotspot UL'!N67&lt;=5, 'Indoor hotspot UL'!N67, INDEX('Indoor hotspot UL'!N67:U67, MATCH(5,'Indoor hotspot UL'!N67:U67,-1))), "")</f>
        <v>11.3505118440959</v>
      </c>
      <c r="DI154" s="159">
        <f>IF('Indoor hotspot UL'!N67&lt;&gt;"", IF('Indoor hotspot UL'!N67&lt;=5, 'Indoor hotspot UL'!N67, INDEX('Indoor hotspot UL'!N67:U67, MATCH(5,'Indoor hotspot UL'!N67:U67,-1)+1)), "")</f>
        <v>4.0714969971290396</v>
      </c>
      <c r="DJ154" s="159">
        <f>IF('Indoor hotspot UL'!N67&lt;&gt;"", IF('Indoor hotspot UL'!N67&lt;=5, 'Indoor hotspot UL'!N$5, INDEX('Indoor hotspot UL'!N$5:U$5, MATCH(5,'Indoor hotspot UL'!N67:U67,-1))), "")</f>
        <v>5</v>
      </c>
      <c r="DL154" s="159"/>
      <c r="DM154" s="159"/>
      <c r="DN154" s="159"/>
      <c r="DO154" s="159"/>
      <c r="DP154" s="159"/>
      <c r="DQ154" s="159"/>
      <c r="DR154" s="159"/>
      <c r="DS154" s="159"/>
      <c r="DT154" s="159"/>
      <c r="DV154" s="159"/>
      <c r="DW154" s="159"/>
      <c r="DX154" s="159"/>
      <c r="DY154" s="159"/>
      <c r="DZ154" s="159"/>
      <c r="EA154" s="159"/>
      <c r="EB154" s="159"/>
      <c r="EC154" s="159"/>
      <c r="ED154" s="159"/>
      <c r="EF154" s="159" t="e">
        <f>IF('Dense Urban UL'!E67&lt;&gt;"", IF('Dense Urban UL'!E67&lt;=5, 'Dense Urban UL'!E67, INDEX('Dense Urban UL'!E67:L67, MATCH(5,'Dense Urban UL'!E67:L67,-1))), "")</f>
        <v>#N/A</v>
      </c>
      <c r="EG154" s="159" t="e">
        <f>IF('Dense Urban UL'!E67&lt;&gt;"", IF('Dense Urban UL'!E67&lt;=5, 'Dense Urban UL'!E67, INDEX('Dense Urban UL'!E67:L67, MATCH(5,'Dense Urban UL'!E67:L67,-1)+1)), "")</f>
        <v>#N/A</v>
      </c>
      <c r="EH154" s="159" t="e">
        <f>IF('Dense Urban UL'!E69&lt;&gt;"", IF('Dense Urban UL'!E69&lt;=5, 'Dense Urban UL'!E$5, INDEX('Dense Urban UL'!E$5:L$5, MATCH(5,'Dense Urban UL'!E69:L69,-1))), "")</f>
        <v>#N/A</v>
      </c>
      <c r="EI154" s="159"/>
      <c r="EJ154" s="159"/>
      <c r="EK154" s="159"/>
      <c r="EL154" s="159" t="e">
        <f>IF('Dense Urban UL'!N67&lt;&gt;"", IF('Dense Urban UL'!N67&lt;=5, 'Dense Urban UL'!N67, INDEX('Dense Urban UL'!N67:U67, MATCH(5,'Dense Urban UL'!N67:U67,-1))), "")</f>
        <v>#N/A</v>
      </c>
      <c r="EM154" s="159" t="e">
        <f>IF('Dense Urban UL'!N67&lt;&gt;"", IF('Dense Urban UL'!N67&lt;=5, 'Dense Urban UL'!N67, INDEX('Dense Urban UL'!N67:U67, MATCH(5,'Dense Urban UL'!N67:U67,-1)+1)), "")</f>
        <v>#N/A</v>
      </c>
      <c r="EN154" s="159" t="e">
        <f>IF('Dense Urban UL'!N67&lt;&gt;"", IF('Dense Urban UL'!N67&lt;=5, 'Dense Urban UL'!N$5, INDEX('Dense Urban UL'!N$5:U$5, MATCH(5,'Dense Urban UL'!N67:U67,-1))), "")</f>
        <v>#N/A</v>
      </c>
    </row>
    <row r="155" spans="2:144" s="55" customFormat="1" x14ac:dyDescent="0.15">
      <c r="B155" s="232" t="s">
        <v>81</v>
      </c>
      <c r="C155" s="148" t="s">
        <v>98</v>
      </c>
      <c r="D155" s="163">
        <f t="shared" si="212"/>
        <v>16.388738219540308</v>
      </c>
      <c r="E155" s="167"/>
      <c r="F155" s="165">
        <f t="shared" si="211"/>
        <v>16.34305422756454</v>
      </c>
      <c r="G155" s="211"/>
      <c r="H155" s="212"/>
      <c r="I155" s="213"/>
      <c r="J155" s="211"/>
      <c r="K155" s="212"/>
      <c r="L155" s="214"/>
      <c r="M155" s="163">
        <f t="shared" si="179"/>
        <v>5</v>
      </c>
      <c r="N155" s="167"/>
      <c r="O155" s="165">
        <f t="shared" si="180"/>
        <v>5</v>
      </c>
      <c r="P155" s="163">
        <f t="array" ref="P155">IF(MAX(IF(ISERROR(AL155:AO155),"",AL155:AO155))=0, "", MAX(IF(ISERROR(AL155:AO155),"",AL155:AO155)))</f>
        <v>16.388738219540308</v>
      </c>
      <c r="Q155" s="164" t="str">
        <f t="array" ref="Q155">IF(MAX(IF(ISERROR(AP155:AS155),"",AP155:AS155))=0, "", MAX(IF(ISERROR(AP155:AS155),"",AP155:AS155)))</f>
        <v/>
      </c>
      <c r="R155" s="165">
        <f t="array" ref="R155">IF(MAX(IF(ISERROR(AT155:AW155),"",AT155:AW155))=0, "", MAX(IF(ISERROR(AT155:AW155),"",AT155:AW155)))</f>
        <v>16.34305422756454</v>
      </c>
      <c r="T155" s="232" t="s">
        <v>81</v>
      </c>
      <c r="U155" s="148" t="s">
        <v>98</v>
      </c>
      <c r="V155" s="163">
        <f t="shared" si="213"/>
        <v>9.6436696676842892</v>
      </c>
      <c r="W155" s="167"/>
      <c r="X155" s="165">
        <f t="shared" si="182"/>
        <v>8.6301681546329192</v>
      </c>
      <c r="Y155" s="211" t="str">
        <f t="shared" si="206"/>
        <v/>
      </c>
      <c r="Z155" s="212"/>
      <c r="AA155" s="213" t="str">
        <f t="shared" si="207"/>
        <v/>
      </c>
      <c r="AB155" s="211" t="str">
        <f t="shared" si="200"/>
        <v/>
      </c>
      <c r="AC155" s="212"/>
      <c r="AD155" s="214" t="str">
        <f t="shared" si="185"/>
        <v/>
      </c>
      <c r="AE155" s="163">
        <f t="shared" si="208"/>
        <v>5</v>
      </c>
      <c r="AF155" s="167"/>
      <c r="AG155" s="165">
        <f t="shared" si="210"/>
        <v>5</v>
      </c>
      <c r="AH155" s="163">
        <f t="array" ref="AH155">IF(MAX(IF(ISERROR(AY155:BB155),"",AY155:BB155))=0, "", MAX(IF(ISERROR(AY155:BB155),"",AY155:BB155)))</f>
        <v>9.6436696676842892</v>
      </c>
      <c r="AI155" s="164" t="str">
        <f t="array" ref="AI155">IF(MAX(IF(ISERROR(BC155:BF155),"",BC155:BF155))=0, "", MAX(IF(ISERROR(BC155:BF155),"",BC155:BF155)))</f>
        <v/>
      </c>
      <c r="AJ155" s="165">
        <f t="array" ref="AJ155">IF(MAX(IF(ISERROR(BG155:BJ155),"",BG155:BJ155))=0, "", MAX(IF(ISERROR(BG155:BJ155),"",BG155:BJ155)))</f>
        <v>8.6301681546329192</v>
      </c>
      <c r="AL155" s="99">
        <f t="shared" si="165"/>
        <v>16.388738219540308</v>
      </c>
      <c r="AM155" s="99">
        <f t="shared" si="166"/>
        <v>0</v>
      </c>
      <c r="AN155" s="99">
        <f t="shared" si="167"/>
        <v>0</v>
      </c>
      <c r="AO155" s="99">
        <f t="shared" si="168"/>
        <v>5</v>
      </c>
      <c r="AP155" s="99">
        <f t="shared" si="169"/>
        <v>0</v>
      </c>
      <c r="AQ155" s="99">
        <f t="shared" si="170"/>
        <v>0</v>
      </c>
      <c r="AR155" s="99">
        <f t="shared" si="171"/>
        <v>0</v>
      </c>
      <c r="AS155" s="99">
        <f t="shared" si="172"/>
        <v>0</v>
      </c>
      <c r="AT155" s="99">
        <f t="shared" si="173"/>
        <v>16.34305422756454</v>
      </c>
      <c r="AU155" s="99">
        <f t="shared" si="174"/>
        <v>0</v>
      </c>
      <c r="AV155" s="99">
        <f t="shared" si="175"/>
        <v>0</v>
      </c>
      <c r="AW155" s="99">
        <f t="shared" si="176"/>
        <v>5</v>
      </c>
      <c r="AX155" s="99"/>
      <c r="AY155" s="99">
        <f t="shared" si="201"/>
        <v>9.6436696676842892</v>
      </c>
      <c r="AZ155" s="99" t="str">
        <f t="shared" si="202"/>
        <v/>
      </c>
      <c r="BA155" s="99" t="str">
        <f t="shared" si="190"/>
        <v/>
      </c>
      <c r="BB155" s="99">
        <f t="shared" si="191"/>
        <v>5</v>
      </c>
      <c r="BC155" s="99">
        <f t="shared" si="203"/>
        <v>0</v>
      </c>
      <c r="BD155" s="99">
        <f t="shared" si="193"/>
        <v>0</v>
      </c>
      <c r="BE155" s="99">
        <f t="shared" si="194"/>
        <v>0</v>
      </c>
      <c r="BF155" s="99">
        <f t="shared" si="209"/>
        <v>0</v>
      </c>
      <c r="BG155" s="99">
        <f t="shared" si="196"/>
        <v>8.6301681546329192</v>
      </c>
      <c r="BH155" s="99" t="str">
        <f t="shared" si="197"/>
        <v/>
      </c>
      <c r="BI155" s="99" t="str">
        <f t="shared" si="198"/>
        <v/>
      </c>
      <c r="BJ155" s="99">
        <f t="shared" si="199"/>
        <v>5</v>
      </c>
      <c r="BM155" s="159">
        <f>IF('Indoor hotspot DL'!E68&lt;&gt;"", INDEX('Indoor hotspot DL'!E68:L68, MATCH(5,'Indoor hotspot DL'!E68:L68,-1)), "")</f>
        <v>5.8193000000000001</v>
      </c>
      <c r="BN155" s="159">
        <f>IF('Indoor hotspot DL'!E68&lt;&gt;"", INDEX('Indoor hotspot DL'!E68:L68, MATCH(5,'Indoor hotspot DL'!E68:L68,-1)+1), "")</f>
        <v>2.8694999999999999</v>
      </c>
      <c r="BO155" s="159">
        <f>IF('Indoor hotspot DL'!E68&lt;&gt;"", INDEX('Indoor hotspot DL'!E$5:L$5, MATCH(5,'Indoor hotspot DL'!E68:L68,-1)), "")</f>
        <v>15</v>
      </c>
      <c r="BP155" s="159"/>
      <c r="BQ155" s="159"/>
      <c r="BR155" s="159"/>
      <c r="BS155" s="159">
        <f>IF('Indoor hotspot DL'!N68&lt;&gt;"", INDEX('Indoor hotspot DL'!N68:U68, MATCH(5,'Indoor hotspot DL'!N68:U68,-1)), "")</f>
        <v>5.7866</v>
      </c>
      <c r="BT155" s="159">
        <f>IF('Indoor hotspot DL'!N68&lt;&gt;"", INDEX('Indoor hotspot DL'!N68:U68, MATCH(5,'Indoor hotspot DL'!N68:U68,-1)+1), "")</f>
        <v>2.8582000000000001</v>
      </c>
      <c r="BU155" s="159">
        <f>IF('Indoor hotspot DL'!N68&lt;&gt;"", INDEX('Indoor hotspot DL'!N$5:U$5, MATCH(5,'Indoor hotspot DL'!N68:U68,-1)), "")</f>
        <v>15</v>
      </c>
      <c r="BW155" s="159"/>
      <c r="BX155" s="159"/>
      <c r="BY155" s="159"/>
      <c r="BZ155" s="159"/>
      <c r="CA155" s="159"/>
      <c r="CB155" s="159"/>
      <c r="CC155" s="159"/>
      <c r="CD155" s="159"/>
      <c r="CE155" s="159"/>
      <c r="CG155" s="159"/>
      <c r="CH155" s="159"/>
      <c r="CI155" s="159"/>
      <c r="CJ155" s="159"/>
      <c r="CK155" s="159"/>
      <c r="CL155" s="159"/>
      <c r="CM155" s="159"/>
      <c r="CN155" s="159"/>
      <c r="CO155" s="159"/>
      <c r="CQ155" s="159">
        <f>IF('Dense Urban DL'!E68&lt;&gt;"", IF('Dense Urban DL'!E68&lt;=5, 'Dense Urban DL'!E68, INDEX('Dense Urban DL'!E68:L68, MATCH(5,'Dense Urban DL'!E68:L68,-1))), "")</f>
        <v>4.0217000000000001</v>
      </c>
      <c r="CR155" s="159">
        <f>IF('Dense Urban DL'!E68&lt;&gt;"", IF('Dense Urban DL'!E68&lt;=5, 'Dense Urban DL'!E68, INDEX('Dense Urban DL'!E68:L68, MATCH(5,'Dense Urban DL'!E68:L68,-1)+1)), "")</f>
        <v>4.0217000000000001</v>
      </c>
      <c r="CS155" s="159">
        <f>IF('Dense Urban DL'!E68&lt;&gt;"", IF('Dense Urban DL'!E68&lt;=5, 'Dense Urban DL'!E$5, INDEX('Dense Urban DL'!E$5:L$5, MATCH(5,'Dense Urban DL'!E68:L68,-1))), "")</f>
        <v>5</v>
      </c>
      <c r="CT155" s="159"/>
      <c r="CU155" s="159"/>
      <c r="CV155" s="159"/>
      <c r="CW155" s="159">
        <f>IF('Dense Urban DL'!N68&lt;&gt;"", IF('Dense Urban DL'!N68&lt;=5, 'Dense Urban DL'!N68, INDEX('Dense Urban DL'!N68:U68, MATCH(5,'Dense Urban DL'!N68:U68,-1))), "")</f>
        <v>3.9714999999999998</v>
      </c>
      <c r="CX155" s="159">
        <f>IF('Dense Urban DL'!N68&lt;&gt;"", IF('Dense Urban DL'!N68&lt;=5, 'Dense Urban DL'!N68, INDEX('Dense Urban DL'!N68:U68, MATCH(5,'Dense Urban DL'!N68:U68,-1)+1)), "")</f>
        <v>3.9714999999999998</v>
      </c>
      <c r="CY155" s="159">
        <f>IF('Dense Urban DL'!N68&lt;&gt;"", IF('Dense Urban DL'!N68&lt;=5, 'Dense Urban DL'!N$5, INDEX('Dense Urban DL'!N$5:U$5, MATCH(5,'Dense Urban DL'!N68:U68,-1))), "")</f>
        <v>5</v>
      </c>
      <c r="DB155" s="159">
        <f>IF('Indoor hotspot UL'!E68&lt;&gt;"", IF('Indoor hotspot UL'!E68&lt;=5, 'Indoor hotspot UL'!E68, INDEX('Indoor hotspot UL'!E68:L68, MATCH(5,'Indoor hotspot UL'!E68:L68,-1))), "")</f>
        <v>9.7761999999999993</v>
      </c>
      <c r="DC155" s="159">
        <f>IF('Indoor hotspot UL'!E68&lt;&gt;"", IF('Indoor hotspot UL'!E68&lt;=5, 'Indoor hotspot UL'!E68, INDEX('Indoor hotspot UL'!E68:L68, MATCH(5,'Indoor hotspot UL'!E68:L68,-1)+1)), "")</f>
        <v>4.6334999999999997</v>
      </c>
      <c r="DD155" s="159">
        <f>IF('Indoor hotspot UL'!E68&lt;&gt;"", IF('Indoor hotspot UL'!E68&lt;=5, 'Indoor hotspot UL'!E$5, INDEX('Indoor hotspot UL'!E$5:L$5, MATCH(5,'Indoor hotspot UL'!E68:L68,-1))), "")</f>
        <v>5</v>
      </c>
      <c r="DE155" s="159"/>
      <c r="DF155" s="159"/>
      <c r="DG155" s="159"/>
      <c r="DH155" s="159">
        <f>IF('Indoor hotspot UL'!N68&lt;&gt;"", IF('Indoor hotspot UL'!N68&lt;=5, 'Indoor hotspot UL'!N68, INDEX('Indoor hotspot UL'!N68:U68, MATCH(5,'Indoor hotspot UL'!N68:U68,-1))), "")</f>
        <v>8.3505000000000003</v>
      </c>
      <c r="DI155" s="159">
        <f>IF('Indoor hotspot UL'!N68&lt;&gt;"", IF('Indoor hotspot UL'!N68&lt;=5, 'Indoor hotspot UL'!N68, INDEX('Indoor hotspot UL'!N68:U68, MATCH(5,'Indoor hotspot UL'!N68:U68,-1)+1)), "")</f>
        <v>3.7357</v>
      </c>
      <c r="DJ155" s="159">
        <f>IF('Indoor hotspot UL'!N68&lt;&gt;"", IF('Indoor hotspot UL'!N68&lt;=5, 'Indoor hotspot UL'!N$5, INDEX('Indoor hotspot UL'!N$5:U$5, MATCH(5,'Indoor hotspot UL'!N68:U68,-1))), "")</f>
        <v>5</v>
      </c>
      <c r="DL155" s="159"/>
      <c r="DM155" s="159"/>
      <c r="DN155" s="159"/>
      <c r="DO155" s="159"/>
      <c r="DP155" s="159"/>
      <c r="DQ155" s="159"/>
      <c r="DR155" s="159"/>
      <c r="DS155" s="159"/>
      <c r="DT155" s="159"/>
      <c r="DV155" s="159"/>
      <c r="DW155" s="159"/>
      <c r="DX155" s="159"/>
      <c r="DY155" s="159"/>
      <c r="DZ155" s="159"/>
      <c r="EA155" s="159"/>
      <c r="EB155" s="159"/>
      <c r="EC155" s="159"/>
      <c r="ED155" s="159"/>
      <c r="EF155" s="159">
        <f>IF('Dense Urban UL'!E68&lt;&gt;"", IF('Dense Urban UL'!E68&lt;=5, 'Dense Urban UL'!E68, INDEX('Dense Urban UL'!E68:L68, MATCH(5,'Dense Urban UL'!E68:L68,-1))), "")</f>
        <v>0.80330000000000001</v>
      </c>
      <c r="EG155" s="159">
        <f>IF('Dense Urban UL'!E68&lt;&gt;"", IF('Dense Urban UL'!E68&lt;=5, 'Dense Urban UL'!E68, INDEX('Dense Urban UL'!E68:L68, MATCH(5,'Dense Urban UL'!E68:L68,-1)+1)), "")</f>
        <v>0.80330000000000001</v>
      </c>
      <c r="EH155" s="159">
        <f>IF('Dense Urban UL'!E70&lt;&gt;"", IF('Dense Urban UL'!E70&lt;=5, 'Dense Urban UL'!E$5, INDEX('Dense Urban UL'!E$5:L$5, MATCH(5,'Dense Urban UL'!E70:L70,-1))), "")</f>
        <v>5</v>
      </c>
      <c r="EI155" s="159"/>
      <c r="EJ155" s="159"/>
      <c r="EK155" s="159"/>
      <c r="EL155" s="159">
        <f>IF('Dense Urban UL'!N68&lt;&gt;"", IF('Dense Urban UL'!N68&lt;=5, 'Dense Urban UL'!N68, INDEX('Dense Urban UL'!N68:U68, MATCH(5,'Dense Urban UL'!N68:U68,-1))), "")</f>
        <v>0.64949999999999997</v>
      </c>
      <c r="EM155" s="159">
        <f>IF('Dense Urban UL'!N68&lt;&gt;"", IF('Dense Urban UL'!N68&lt;=5, 'Dense Urban UL'!N68, INDEX('Dense Urban UL'!N68:U68, MATCH(5,'Dense Urban UL'!N68:U68,-1)+1)), "")</f>
        <v>0.64949999999999997</v>
      </c>
      <c r="EN155" s="159">
        <f>IF('Dense Urban UL'!N68&lt;&gt;"", IF('Dense Urban UL'!N68&lt;=5, 'Dense Urban UL'!N$5, INDEX('Dense Urban UL'!N$5:U$5, MATCH(5,'Dense Urban UL'!N68:U68,-1))), "")</f>
        <v>5</v>
      </c>
    </row>
    <row r="156" spans="2:144" s="55" customFormat="1" x14ac:dyDescent="0.15">
      <c r="B156" s="232"/>
      <c r="C156" s="148" t="s">
        <v>99</v>
      </c>
      <c r="D156" s="163">
        <f t="shared" si="212"/>
        <v>13.888699682687356</v>
      </c>
      <c r="E156" s="167"/>
      <c r="F156" s="165">
        <f t="shared" si="211"/>
        <v>13.903119717484811</v>
      </c>
      <c r="G156" s="211"/>
      <c r="H156" s="212"/>
      <c r="I156" s="213"/>
      <c r="J156" s="211"/>
      <c r="K156" s="212"/>
      <c r="L156" s="214"/>
      <c r="M156" s="163" t="e">
        <f t="shared" si="179"/>
        <v>#N/A</v>
      </c>
      <c r="N156" s="167"/>
      <c r="O156" s="165" t="e">
        <f t="shared" si="180"/>
        <v>#N/A</v>
      </c>
      <c r="P156" s="163">
        <f t="array" ref="P156">IF(MAX(IF(ISERROR(AL156:AO156),"",AL156:AO156))=0, "", MAX(IF(ISERROR(AL156:AO156),"",AL156:AO156)))</f>
        <v>13.888699682687356</v>
      </c>
      <c r="Q156" s="164" t="str">
        <f t="array" ref="Q156">IF(MAX(IF(ISERROR(AP156:AS156),"",AP156:AS156))=0, "", MAX(IF(ISERROR(AP156:AS156),"",AP156:AS156)))</f>
        <v/>
      </c>
      <c r="R156" s="165">
        <f t="array" ref="R156">IF(MAX(IF(ISERROR(AT156:AW156),"",AT156:AW156))=0, "", MAX(IF(ISERROR(AT156:AW156),"",AT156:AW156)))</f>
        <v>13.903119717484811</v>
      </c>
      <c r="T156" s="232"/>
      <c r="U156" s="148" t="s">
        <v>99</v>
      </c>
      <c r="V156" s="163">
        <f t="shared" si="213"/>
        <v>13.616453960765337</v>
      </c>
      <c r="W156" s="167"/>
      <c r="X156" s="165">
        <f t="shared" si="182"/>
        <v>13.228627910718801</v>
      </c>
      <c r="Y156" s="211" t="str">
        <f t="shared" si="206"/>
        <v/>
      </c>
      <c r="Z156" s="212"/>
      <c r="AA156" s="213" t="str">
        <f t="shared" si="207"/>
        <v/>
      </c>
      <c r="AB156" s="211" t="str">
        <f t="shared" si="200"/>
        <v/>
      </c>
      <c r="AC156" s="212"/>
      <c r="AD156" s="214" t="str">
        <f t="shared" si="185"/>
        <v/>
      </c>
      <c r="AE156" s="163" t="e">
        <f t="shared" si="208"/>
        <v>#N/A</v>
      </c>
      <c r="AF156" s="167"/>
      <c r="AG156" s="165" t="e">
        <f t="shared" si="210"/>
        <v>#N/A</v>
      </c>
      <c r="AH156" s="163">
        <f t="array" ref="AH156">IF(MAX(IF(ISERROR(AY156:BB156),"",AY156:BB156))=0, "", MAX(IF(ISERROR(AY156:BB156),"",AY156:BB156)))</f>
        <v>13.616453960765337</v>
      </c>
      <c r="AI156" s="164" t="str">
        <f t="array" ref="AI156">IF(MAX(IF(ISERROR(BC156:BF156),"",BC156:BF156))=0, "", MAX(IF(ISERROR(BC156:BF156),"",BC156:BF156)))</f>
        <v/>
      </c>
      <c r="AJ156" s="165">
        <f t="array" ref="AJ156">IF(MAX(IF(ISERROR(BG156:BJ156),"",BG156:BJ156))=0, "", MAX(IF(ISERROR(BG156:BJ156),"",BG156:BJ156)))</f>
        <v>13.228627910718801</v>
      </c>
      <c r="AK156" s="226"/>
      <c r="AL156" s="99">
        <f t="shared" si="165"/>
        <v>13.888699682687356</v>
      </c>
      <c r="AM156" s="99">
        <f t="shared" si="166"/>
        <v>0</v>
      </c>
      <c r="AN156" s="99">
        <f t="shared" si="167"/>
        <v>0</v>
      </c>
      <c r="AO156" s="99" t="e">
        <f t="shared" si="168"/>
        <v>#N/A</v>
      </c>
      <c r="AP156" s="99">
        <f t="shared" si="169"/>
        <v>0</v>
      </c>
      <c r="AQ156" s="99">
        <f t="shared" si="170"/>
        <v>0</v>
      </c>
      <c r="AR156" s="99">
        <f t="shared" si="171"/>
        <v>0</v>
      </c>
      <c r="AS156" s="99">
        <f t="shared" si="172"/>
        <v>0</v>
      </c>
      <c r="AT156" s="99">
        <f t="shared" si="173"/>
        <v>13.903119717484811</v>
      </c>
      <c r="AU156" s="99">
        <f t="shared" si="174"/>
        <v>0</v>
      </c>
      <c r="AV156" s="99">
        <f t="shared" si="175"/>
        <v>0</v>
      </c>
      <c r="AW156" s="99" t="e">
        <f t="shared" si="176"/>
        <v>#N/A</v>
      </c>
      <c r="AX156" s="99"/>
      <c r="AY156" s="99">
        <f t="shared" si="201"/>
        <v>13.616453960765337</v>
      </c>
      <c r="AZ156" s="99" t="str">
        <f t="shared" si="202"/>
        <v/>
      </c>
      <c r="BA156" s="99" t="str">
        <f t="shared" si="190"/>
        <v/>
      </c>
      <c r="BB156" s="99" t="e">
        <f t="shared" si="191"/>
        <v>#N/A</v>
      </c>
      <c r="BC156" s="99">
        <f t="shared" si="203"/>
        <v>0</v>
      </c>
      <c r="BD156" s="99">
        <f t="shared" si="193"/>
        <v>0</v>
      </c>
      <c r="BE156" s="99">
        <f t="shared" si="194"/>
        <v>0</v>
      </c>
      <c r="BF156" s="99">
        <f t="shared" si="209"/>
        <v>0</v>
      </c>
      <c r="BG156" s="99">
        <f t="shared" si="196"/>
        <v>13.228627910718801</v>
      </c>
      <c r="BH156" s="99" t="str">
        <f t="shared" si="197"/>
        <v/>
      </c>
      <c r="BI156" s="99" t="str">
        <f t="shared" si="198"/>
        <v/>
      </c>
      <c r="BJ156" s="99" t="e">
        <f t="shared" si="199"/>
        <v>#N/A</v>
      </c>
      <c r="BM156" s="159">
        <f>IF('Indoor hotspot DL'!E69&lt;&gt;"", INDEX('Indoor hotspot DL'!E69:L69, MATCH(5,'Indoor hotspot DL'!E69:L69,-1)), "")</f>
        <v>14.3629</v>
      </c>
      <c r="BN156" s="159">
        <f>IF('Indoor hotspot DL'!E69&lt;&gt;"", INDEX('Indoor hotspot DL'!E69:L69, MATCH(5,'Indoor hotspot DL'!E69:L69,-1)+1), "")</f>
        <v>2.3243</v>
      </c>
      <c r="BO156" s="159">
        <f>IF('Indoor hotspot DL'!E69&lt;&gt;"", INDEX('Indoor hotspot DL'!E$5:L$5, MATCH(5,'Indoor hotspot DL'!E69:L69,-1)), "")</f>
        <v>10</v>
      </c>
      <c r="BP156" s="159"/>
      <c r="BQ156" s="159"/>
      <c r="BR156" s="159"/>
      <c r="BS156" s="159">
        <f>IF('Indoor hotspot DL'!N69&lt;&gt;"", INDEX('Indoor hotspot DL'!N69:U69, MATCH(5,'Indoor hotspot DL'!N69:U69,-1)), "")</f>
        <v>14.3283</v>
      </c>
      <c r="BT156" s="159">
        <f>IF('Indoor hotspot DL'!N69&lt;&gt;"", INDEX('Indoor hotspot DL'!N69:U69, MATCH(5,'Indoor hotspot DL'!N69:U69,-1)+1), "")</f>
        <v>2.3784999999999998</v>
      </c>
      <c r="BU156" s="159">
        <f>IF('Indoor hotspot DL'!N69&lt;&gt;"", INDEX('Indoor hotspot DL'!N$5:U$5, MATCH(5,'Indoor hotspot DL'!N69:U69,-1)), "")</f>
        <v>10</v>
      </c>
      <c r="BW156" s="159"/>
      <c r="BX156" s="159"/>
      <c r="BY156" s="159"/>
      <c r="BZ156" s="159"/>
      <c r="CA156" s="159"/>
      <c r="CB156" s="159"/>
      <c r="CC156" s="159"/>
      <c r="CD156" s="159"/>
      <c r="CE156" s="159"/>
      <c r="CG156" s="159"/>
      <c r="CH156" s="159"/>
      <c r="CI156" s="159"/>
      <c r="CJ156" s="159"/>
      <c r="CK156" s="159"/>
      <c r="CL156" s="159"/>
      <c r="CM156" s="159"/>
      <c r="CN156" s="159"/>
      <c r="CO156" s="159"/>
      <c r="CQ156" s="159" t="e">
        <f>IF('Dense Urban DL'!E69&lt;&gt;"", IF('Dense Urban DL'!E69&lt;=5, 'Dense Urban DL'!E69, INDEX('Dense Urban DL'!E69:L69, MATCH(5,'Dense Urban DL'!E69:L69,-1))), "")</f>
        <v>#N/A</v>
      </c>
      <c r="CR156" s="159" t="e">
        <f>IF('Dense Urban DL'!E69&lt;&gt;"", IF('Dense Urban DL'!E69&lt;=5, 'Dense Urban DL'!E69, INDEX('Dense Urban DL'!E69:L69, MATCH(5,'Dense Urban DL'!E69:L69,-1)+1)), "")</f>
        <v>#N/A</v>
      </c>
      <c r="CS156" s="159" t="e">
        <f>IF('Dense Urban DL'!E69&lt;&gt;"", IF('Dense Urban DL'!E69&lt;=5, 'Dense Urban DL'!E$5, INDEX('Dense Urban DL'!E$5:L$5, MATCH(5,'Dense Urban DL'!E69:L69,-1))), "")</f>
        <v>#N/A</v>
      </c>
      <c r="CT156" s="159"/>
      <c r="CU156" s="159"/>
      <c r="CV156" s="159"/>
      <c r="CW156" s="159" t="e">
        <f>IF('Dense Urban DL'!N69&lt;&gt;"", IF('Dense Urban DL'!N69&lt;=5, 'Dense Urban DL'!N69, INDEX('Dense Urban DL'!N69:U69, MATCH(5,'Dense Urban DL'!N69:U69,-1))), "")</f>
        <v>#N/A</v>
      </c>
      <c r="CX156" s="159" t="e">
        <f>IF('Dense Urban DL'!N69&lt;&gt;"", IF('Dense Urban DL'!N69&lt;=5, 'Dense Urban DL'!N69, INDEX('Dense Urban DL'!N69:U69, MATCH(5,'Dense Urban DL'!N69:U69,-1)+1)), "")</f>
        <v>#N/A</v>
      </c>
      <c r="CY156" s="159" t="e">
        <f>IF('Dense Urban DL'!N69&lt;&gt;"", IF('Dense Urban DL'!N69&lt;=5, 'Dense Urban DL'!N$5, INDEX('Dense Urban DL'!N$5:U$5, MATCH(5,'Dense Urban DL'!N69:U69,-1))), "")</f>
        <v>#N/A</v>
      </c>
      <c r="DB156" s="159">
        <f>IF('Indoor hotspot UL'!E69&lt;&gt;"", IF('Indoor hotspot UL'!E69&lt;=5, 'Indoor hotspot UL'!E69, INDEX('Indoor hotspot UL'!E69:L69, MATCH(5,'Indoor hotspot UL'!E69:L69,-1))), "")</f>
        <v>12.174899999999999</v>
      </c>
      <c r="DC156" s="159">
        <f>IF('Indoor hotspot UL'!E69&lt;&gt;"", IF('Indoor hotspot UL'!E69&lt;=5, 'Indoor hotspot UL'!E69, INDEX('Indoor hotspot UL'!E69:L69, MATCH(5,'Indoor hotspot UL'!E69:L69,-1)+1)), "")</f>
        <v>2.2551000000000001</v>
      </c>
      <c r="DD156" s="159">
        <f>IF('Indoor hotspot UL'!E69&lt;&gt;"", IF('Indoor hotspot UL'!E69&lt;=5, 'Indoor hotspot UL'!E$5, INDEX('Indoor hotspot UL'!E$5:L$5, MATCH(5,'Indoor hotspot UL'!E69:L69,-1))), "")</f>
        <v>10</v>
      </c>
      <c r="DE156" s="159"/>
      <c r="DF156" s="159"/>
      <c r="DG156" s="159"/>
      <c r="DH156" s="159">
        <f>IF('Indoor hotspot UL'!N69&lt;&gt;"", IF('Indoor hotspot UL'!N69&lt;=5, 'Indoor hotspot UL'!N69, INDEX('Indoor hotspot UL'!N69:U69, MATCH(5,'Indoor hotspot UL'!N69:U69,-1))), "")</f>
        <v>10.6182</v>
      </c>
      <c r="DI156" s="159">
        <f>IF('Indoor hotspot UL'!N69&lt;&gt;"", IF('Indoor hotspot UL'!N69&lt;=5, 'Indoor hotspot UL'!N69, INDEX('Indoor hotspot UL'!N69:U69, MATCH(5,'Indoor hotspot UL'!N69:U69,-1)+1)), "")</f>
        <v>1.9176</v>
      </c>
      <c r="DJ156" s="159">
        <f>IF('Indoor hotspot UL'!N69&lt;&gt;"", IF('Indoor hotspot UL'!N69&lt;=5, 'Indoor hotspot UL'!N$5, INDEX('Indoor hotspot UL'!N$5:U$5, MATCH(5,'Indoor hotspot UL'!N69:U69,-1))), "")</f>
        <v>10</v>
      </c>
      <c r="DL156" s="159"/>
      <c r="DM156" s="159"/>
      <c r="DN156" s="159"/>
      <c r="DO156" s="159"/>
      <c r="DP156" s="159"/>
      <c r="DQ156" s="159"/>
      <c r="DR156" s="159"/>
      <c r="DS156" s="159"/>
      <c r="DT156" s="159"/>
      <c r="DV156" s="159"/>
      <c r="DW156" s="159"/>
      <c r="DX156" s="159"/>
      <c r="DY156" s="159"/>
      <c r="DZ156" s="159"/>
      <c r="EA156" s="159"/>
      <c r="EB156" s="159"/>
      <c r="EC156" s="159"/>
      <c r="ED156" s="159"/>
      <c r="EF156" s="159" t="e">
        <f>IF('Dense Urban UL'!E69&lt;&gt;"", IF('Dense Urban UL'!E69&lt;=5, 'Dense Urban UL'!E69, INDEX('Dense Urban UL'!E69:L69, MATCH(5,'Dense Urban UL'!E69:L69,-1))), "")</f>
        <v>#N/A</v>
      </c>
      <c r="EG156" s="159" t="e">
        <f>IF('Dense Urban UL'!E69&lt;&gt;"", IF('Dense Urban UL'!E69&lt;=5, 'Dense Urban UL'!E69, INDEX('Dense Urban UL'!E69:L69, MATCH(5,'Dense Urban UL'!E69:L69,-1)+1)), "")</f>
        <v>#N/A</v>
      </c>
      <c r="EH156" s="159" t="e">
        <f>IF('Dense Urban UL'!E71&lt;&gt;"", IF('Dense Urban UL'!E71&lt;=5, 'Dense Urban UL'!E$5, INDEX('Dense Urban UL'!E$5:L$5, MATCH(5,'Dense Urban UL'!E71:L71,-1))), "")</f>
        <v>#N/A</v>
      </c>
      <c r="EI156" s="159"/>
      <c r="EJ156" s="159"/>
      <c r="EK156" s="159"/>
      <c r="EL156" s="159" t="e">
        <f>IF('Dense Urban UL'!N69&lt;&gt;"", IF('Dense Urban UL'!N69&lt;=5, 'Dense Urban UL'!N69, INDEX('Dense Urban UL'!N69:U69, MATCH(5,'Dense Urban UL'!N69:U69,-1))), "")</f>
        <v>#N/A</v>
      </c>
      <c r="EM156" s="159" t="e">
        <f>IF('Dense Urban UL'!N69&lt;&gt;"", IF('Dense Urban UL'!N69&lt;=5, 'Dense Urban UL'!N69, INDEX('Dense Urban UL'!N69:U69, MATCH(5,'Dense Urban UL'!N69:U69,-1)+1)), "")</f>
        <v>#N/A</v>
      </c>
      <c r="EN156" s="159" t="e">
        <f>IF('Dense Urban UL'!N69&lt;&gt;"", IF('Dense Urban UL'!N69&lt;=5, 'Dense Urban UL'!N$5, INDEX('Dense Urban UL'!N$5:U$5, MATCH(5,'Dense Urban UL'!N69:U69,-1))), "")</f>
        <v>#N/A</v>
      </c>
    </row>
    <row r="157" spans="2:144" s="55" customFormat="1" x14ac:dyDescent="0.15">
      <c r="B157" s="232" t="s">
        <v>82</v>
      </c>
      <c r="C157" s="148" t="s">
        <v>98</v>
      </c>
      <c r="D157" s="215">
        <f t="shared" si="212"/>
        <v>9.4023323615160344</v>
      </c>
      <c r="E157" s="171"/>
      <c r="F157" s="216">
        <f t="shared" si="211"/>
        <v>9.4230769230769234</v>
      </c>
      <c r="G157" s="211"/>
      <c r="H157" s="212"/>
      <c r="I157" s="213"/>
      <c r="J157" s="211"/>
      <c r="K157" s="212"/>
      <c r="L157" s="214"/>
      <c r="M157" s="163">
        <f t="shared" si="179"/>
        <v>5</v>
      </c>
      <c r="N157" s="167"/>
      <c r="O157" s="165">
        <f t="shared" si="180"/>
        <v>5</v>
      </c>
      <c r="P157" s="163">
        <f t="array" ref="P157">IF(MAX(IF(ISERROR(AL157:AO157),"",AL157:AO157))=0, "", MAX(IF(ISERROR(AL157:AO157),"",AL157:AO157)))</f>
        <v>9.4023323615160344</v>
      </c>
      <c r="Q157" s="164" t="str">
        <f t="array" ref="Q157">IF(MAX(IF(ISERROR(AP157:AS157),"",AP157:AS157))=0, "", MAX(IF(ISERROR(AP157:AS157),"",AP157:AS157)))</f>
        <v/>
      </c>
      <c r="R157" s="165">
        <f t="array" ref="R157">IF(MAX(IF(ISERROR(AT157:AW157),"",AT157:AW157))=0, "", MAX(IF(ISERROR(AT157:AW157),"",AT157:AW157)))</f>
        <v>9.4230769230769234</v>
      </c>
      <c r="T157" s="232" t="s">
        <v>82</v>
      </c>
      <c r="U157" s="148" t="s">
        <v>98</v>
      </c>
      <c r="V157" s="215">
        <f t="shared" si="213"/>
        <v>5</v>
      </c>
      <c r="W157" s="171"/>
      <c r="X157" s="216">
        <f t="shared" si="182"/>
        <v>5</v>
      </c>
      <c r="Y157" s="211" t="str">
        <f t="shared" si="206"/>
        <v/>
      </c>
      <c r="Z157" s="212"/>
      <c r="AA157" s="213" t="str">
        <f t="shared" si="207"/>
        <v/>
      </c>
      <c r="AB157" s="211" t="str">
        <f t="shared" si="200"/>
        <v/>
      </c>
      <c r="AC157" s="212"/>
      <c r="AD157" s="214" t="str">
        <f t="shared" si="185"/>
        <v/>
      </c>
      <c r="AE157" s="163" t="str">
        <f t="shared" si="208"/>
        <v/>
      </c>
      <c r="AF157" s="167"/>
      <c r="AG157" s="165">
        <f t="shared" si="210"/>
        <v>5</v>
      </c>
      <c r="AH157" s="163">
        <f t="array" ref="AH157">IF(MAX(IF(ISERROR(AY157:BB157),"",AY157:BB157))=0, "", MAX(IF(ISERROR(AY157:BB157),"",AY157:BB157)))</f>
        <v>5</v>
      </c>
      <c r="AI157" s="164" t="str">
        <f t="array" ref="AI157">IF(MAX(IF(ISERROR(BC157:BF157),"",BC157:BF157))=0, "", MAX(IF(ISERROR(BC157:BF157),"",BC157:BF157)))</f>
        <v/>
      </c>
      <c r="AJ157" s="165">
        <f t="array" ref="AJ157">IF(MAX(IF(ISERROR(BG157:BJ157),"",BG157:BJ157))=0, "", MAX(IF(ISERROR(BG157:BJ157),"",BG157:BJ157)))</f>
        <v>5</v>
      </c>
      <c r="AL157" s="99">
        <f t="shared" si="165"/>
        <v>9.4023323615160344</v>
      </c>
      <c r="AM157" s="99">
        <f t="shared" si="166"/>
        <v>0</v>
      </c>
      <c r="AN157" s="99">
        <f t="shared" si="167"/>
        <v>0</v>
      </c>
      <c r="AO157" s="99">
        <f t="shared" si="168"/>
        <v>5</v>
      </c>
      <c r="AP157" s="99">
        <f t="shared" si="169"/>
        <v>0</v>
      </c>
      <c r="AQ157" s="99">
        <f t="shared" si="170"/>
        <v>0</v>
      </c>
      <c r="AR157" s="99">
        <f t="shared" si="171"/>
        <v>0</v>
      </c>
      <c r="AS157" s="99">
        <f t="shared" si="172"/>
        <v>0</v>
      </c>
      <c r="AT157" s="99">
        <f t="shared" si="173"/>
        <v>9.4230769230769234</v>
      </c>
      <c r="AU157" s="99">
        <f t="shared" si="174"/>
        <v>0</v>
      </c>
      <c r="AV157" s="99">
        <f t="shared" si="175"/>
        <v>0</v>
      </c>
      <c r="AW157" s="99">
        <f t="shared" si="176"/>
        <v>5</v>
      </c>
      <c r="AX157" s="99"/>
      <c r="AY157" s="99">
        <f t="shared" si="201"/>
        <v>5</v>
      </c>
      <c r="AZ157" s="99" t="str">
        <f t="shared" si="202"/>
        <v/>
      </c>
      <c r="BA157" s="99" t="str">
        <f t="shared" si="190"/>
        <v/>
      </c>
      <c r="BB157" s="99" t="str">
        <f t="shared" si="191"/>
        <v/>
      </c>
      <c r="BC157" s="99">
        <f t="shared" si="203"/>
        <v>0</v>
      </c>
      <c r="BD157" s="99">
        <f t="shared" si="193"/>
        <v>0</v>
      </c>
      <c r="BE157" s="99">
        <f t="shared" si="194"/>
        <v>0</v>
      </c>
      <c r="BF157" s="99">
        <f t="shared" si="209"/>
        <v>0</v>
      </c>
      <c r="BG157" s="99">
        <f t="shared" si="196"/>
        <v>5</v>
      </c>
      <c r="BH157" s="99" t="str">
        <f t="shared" si="197"/>
        <v/>
      </c>
      <c r="BI157" s="99" t="str">
        <f t="shared" si="198"/>
        <v/>
      </c>
      <c r="BJ157" s="99">
        <f t="shared" si="199"/>
        <v>5</v>
      </c>
      <c r="BM157" s="159">
        <f>IF('Indoor hotspot DL'!E70&lt;&gt;"", INDEX('Indoor hotspot DL'!E70:L70, MATCH(5,'Indoor hotspot DL'!E70:L70,-1)), "")</f>
        <v>8.02</v>
      </c>
      <c r="BN157" s="159">
        <f>IF('Indoor hotspot DL'!E70&lt;&gt;"", INDEX('Indoor hotspot DL'!E70:L70, MATCH(5,'Indoor hotspot DL'!E70:L70,-1)+1), "")</f>
        <v>4.59</v>
      </c>
      <c r="BO157" s="159">
        <f>IF('Indoor hotspot DL'!E70&lt;&gt;"", INDEX('Indoor hotspot DL'!E$5:L$5, MATCH(5,'Indoor hotspot DL'!E70:L70,-1)), "")</f>
        <v>5</v>
      </c>
      <c r="BP157" s="159"/>
      <c r="BQ157" s="159"/>
      <c r="BR157" s="159"/>
      <c r="BS157" s="159">
        <f>IF('Indoor hotspot DL'!N70&lt;&gt;"", INDEX('Indoor hotspot DL'!N70:U70, MATCH(5,'Indoor hotspot DL'!N70:U70,-1)), "")</f>
        <v>8.2200000000000006</v>
      </c>
      <c r="BT157" s="159">
        <f>IF('Indoor hotspot DL'!N70&lt;&gt;"", INDEX('Indoor hotspot DL'!N70:U70, MATCH(5,'Indoor hotspot DL'!N70:U70,-1)+1), "")</f>
        <v>4.58</v>
      </c>
      <c r="BU157" s="159">
        <f>IF('Indoor hotspot DL'!N70&lt;&gt;"", INDEX('Indoor hotspot DL'!N$5:U$5, MATCH(5,'Indoor hotspot DL'!N70:U70,-1)), "")</f>
        <v>5</v>
      </c>
      <c r="BW157" s="159"/>
      <c r="BX157" s="159"/>
      <c r="BY157" s="159"/>
      <c r="BZ157" s="159"/>
      <c r="CA157" s="159"/>
      <c r="CB157" s="159"/>
      <c r="CC157" s="159"/>
      <c r="CD157" s="159"/>
      <c r="CE157" s="159"/>
      <c r="CG157" s="159"/>
      <c r="CH157" s="159"/>
      <c r="CI157" s="159"/>
      <c r="CJ157" s="159"/>
      <c r="CK157" s="159"/>
      <c r="CL157" s="159"/>
      <c r="CM157" s="159"/>
      <c r="CN157" s="159"/>
      <c r="CO157" s="159"/>
      <c r="CQ157" s="159">
        <f>IF('Dense Urban DL'!E70&lt;&gt;"", IF('Dense Urban DL'!E70&lt;=5, 'Dense Urban DL'!E70, INDEX('Dense Urban DL'!E70:L70, MATCH(5,'Dense Urban DL'!E70:L70,-1))), "")</f>
        <v>2.92</v>
      </c>
      <c r="CR157" s="159">
        <f>IF('Dense Urban DL'!E70&lt;&gt;"", IF('Dense Urban DL'!E70&lt;=5, 'Dense Urban DL'!E70, INDEX('Dense Urban DL'!E70:L70, MATCH(5,'Dense Urban DL'!E70:L70,-1)+1)), "")</f>
        <v>2.92</v>
      </c>
      <c r="CS157" s="159">
        <f>IF('Dense Urban DL'!E70&lt;&gt;"", IF('Dense Urban DL'!E70&lt;=5, 'Dense Urban DL'!E$5, INDEX('Dense Urban DL'!E$5:L$5, MATCH(5,'Dense Urban DL'!E70:L70,-1))), "")</f>
        <v>5</v>
      </c>
      <c r="CT157" s="159"/>
      <c r="CU157" s="159"/>
      <c r="CV157" s="159"/>
      <c r="CW157" s="159">
        <f>IF('Dense Urban DL'!N70&lt;&gt;"", IF('Dense Urban DL'!N70&lt;=5, 'Dense Urban DL'!N70, INDEX('Dense Urban DL'!N70:U70, MATCH(5,'Dense Urban DL'!N70:U70,-1))), "")</f>
        <v>4.09</v>
      </c>
      <c r="CX157" s="159">
        <f>IF('Dense Urban DL'!N70&lt;&gt;"", IF('Dense Urban DL'!N70&lt;=5, 'Dense Urban DL'!N70, INDEX('Dense Urban DL'!N70:U70, MATCH(5,'Dense Urban DL'!N70:U70,-1)+1)), "")</f>
        <v>4.09</v>
      </c>
      <c r="CY157" s="159">
        <f>IF('Dense Urban DL'!N70&lt;&gt;"", IF('Dense Urban DL'!N70&lt;=5, 'Dense Urban DL'!N$5, INDEX('Dense Urban DL'!N$5:U$5, MATCH(5,'Dense Urban DL'!N70:U70,-1))), "")</f>
        <v>5</v>
      </c>
      <c r="DB157" s="159">
        <f>IF('Indoor hotspot UL'!E70&lt;&gt;"", IF('Indoor hotspot UL'!E70&lt;=5, 'Indoor hotspot UL'!E70, INDEX('Indoor hotspot UL'!E70:L70, MATCH(5,'Indoor hotspot UL'!E70:L70,-1))), "")</f>
        <v>2.82</v>
      </c>
      <c r="DC157" s="159">
        <f>IF('Indoor hotspot UL'!E70&lt;&gt;"", IF('Indoor hotspot UL'!E70&lt;=5, 'Indoor hotspot UL'!E70, INDEX('Indoor hotspot UL'!E70:L70, MATCH(5,'Indoor hotspot UL'!E70:L70,-1)+1)), "")</f>
        <v>2.82</v>
      </c>
      <c r="DD157" s="159">
        <f>IF('Indoor hotspot UL'!E70&lt;&gt;"", IF('Indoor hotspot UL'!E70&lt;=5, 'Indoor hotspot UL'!E$5, INDEX('Indoor hotspot UL'!E$5:L$5, MATCH(5,'Indoor hotspot UL'!E70:L70,-1))), "")</f>
        <v>5</v>
      </c>
      <c r="DE157" s="159"/>
      <c r="DF157" s="159"/>
      <c r="DG157" s="159"/>
      <c r="DH157" s="159">
        <f>IF('Indoor hotspot UL'!N70&lt;&gt;"", IF('Indoor hotspot UL'!N70&lt;=5, 'Indoor hotspot UL'!N70, INDEX('Indoor hotspot UL'!N70:U70, MATCH(5,'Indoor hotspot UL'!N70:U70,-1))), "")</f>
        <v>2.4</v>
      </c>
      <c r="DI157" s="159">
        <f>IF('Indoor hotspot UL'!N70&lt;&gt;"", IF('Indoor hotspot UL'!N70&lt;=5, 'Indoor hotspot UL'!N70, INDEX('Indoor hotspot UL'!N70:U70, MATCH(5,'Indoor hotspot UL'!N70:U70,-1)+1)), "")</f>
        <v>2.4</v>
      </c>
      <c r="DJ157" s="159">
        <f>IF('Indoor hotspot UL'!N70&lt;&gt;"", IF('Indoor hotspot UL'!N70&lt;=5, 'Indoor hotspot UL'!N$5, INDEX('Indoor hotspot UL'!N$5:U$5, MATCH(5,'Indoor hotspot UL'!N70:U70,-1))), "")</f>
        <v>5</v>
      </c>
      <c r="DL157" s="159"/>
      <c r="DM157" s="159"/>
      <c r="DN157" s="159"/>
      <c r="DO157" s="159"/>
      <c r="DP157" s="159"/>
      <c r="DQ157" s="159"/>
      <c r="DR157" s="159"/>
      <c r="DS157" s="159"/>
      <c r="DT157" s="159"/>
      <c r="DV157" s="159"/>
      <c r="DW157" s="159"/>
      <c r="DX157" s="159"/>
      <c r="DY157" s="159"/>
      <c r="DZ157" s="159"/>
      <c r="EA157" s="159"/>
      <c r="EB157" s="159"/>
      <c r="EC157" s="159"/>
      <c r="ED157" s="159"/>
      <c r="EF157" s="159">
        <f>IF('Dense Urban UL'!E70&lt;&gt;"", IF('Dense Urban UL'!E70&lt;=5, 'Dense Urban UL'!E70, INDEX('Dense Urban UL'!E70:L70, MATCH(5,'Dense Urban UL'!E70:L70,-1))), "")</f>
        <v>0.57999999999999996</v>
      </c>
      <c r="EG157" s="159">
        <f>IF('Dense Urban UL'!E70&lt;&gt;"", IF('Dense Urban UL'!E70&lt;=5, 'Dense Urban UL'!E70, INDEX('Dense Urban UL'!E70:L70, MATCH(5,'Dense Urban UL'!E70:L70,-1)+1)), "")</f>
        <v>0.57999999999999996</v>
      </c>
      <c r="EH157" s="159" t="str">
        <f>IF('Dense Urban UL'!E72&lt;&gt;"", IF('Dense Urban UL'!E72&lt;=5, 'Dense Urban UL'!E$5, INDEX('Dense Urban UL'!E$5:L$5, MATCH(5,'Dense Urban UL'!E72:L72,-1))), "")</f>
        <v/>
      </c>
      <c r="EI157" s="159"/>
      <c r="EJ157" s="159"/>
      <c r="EK157" s="159"/>
      <c r="EL157" s="159">
        <f>IF('Dense Urban UL'!N70&lt;&gt;"", IF('Dense Urban UL'!N70&lt;=5, 'Dense Urban UL'!N70, INDEX('Dense Urban UL'!N70:U70, MATCH(5,'Dense Urban UL'!N70:U70,-1))), "")</f>
        <v>0.61</v>
      </c>
      <c r="EM157" s="159">
        <f>IF('Dense Urban UL'!N70&lt;&gt;"", IF('Dense Urban UL'!N70&lt;=5, 'Dense Urban UL'!N70, INDEX('Dense Urban UL'!N70:U70, MATCH(5,'Dense Urban UL'!N70:U70,-1)+1)), "")</f>
        <v>0.61</v>
      </c>
      <c r="EN157" s="159">
        <f>IF('Dense Urban UL'!N70&lt;&gt;"", IF('Dense Urban UL'!N70&lt;=5, 'Dense Urban UL'!N$5, INDEX('Dense Urban UL'!N$5:U$5, MATCH(5,'Dense Urban UL'!N70:U70,-1))), "")</f>
        <v>5</v>
      </c>
    </row>
    <row r="158" spans="2:144" s="55" customFormat="1" x14ac:dyDescent="0.15">
      <c r="B158" s="232"/>
      <c r="C158" s="148" t="s">
        <v>99</v>
      </c>
      <c r="D158" s="215">
        <f t="shared" si="212"/>
        <v>17.058333333333334</v>
      </c>
      <c r="E158" s="171"/>
      <c r="F158" s="216">
        <f>IF(BU158&lt;&gt;"", BU158+5*(BS158-5)/(BS158-BT158), "")</f>
        <v>17.482206405693951</v>
      </c>
      <c r="G158" s="211"/>
      <c r="H158" s="212"/>
      <c r="I158" s="213"/>
      <c r="J158" s="211"/>
      <c r="K158" s="212"/>
      <c r="L158" s="214"/>
      <c r="M158" s="163" t="e">
        <f t="shared" si="179"/>
        <v>#N/A</v>
      </c>
      <c r="N158" s="167"/>
      <c r="O158" s="165" t="e">
        <f t="shared" si="180"/>
        <v>#N/A</v>
      </c>
      <c r="P158" s="163">
        <f t="array" ref="P158">IF(MAX(IF(ISERROR(AL158:AO158),"",AL158:AO158))=0, "", MAX(IF(ISERROR(AL158:AO158),"",AL158:AO158)))</f>
        <v>17.058333333333334</v>
      </c>
      <c r="Q158" s="164" t="str">
        <f t="array" ref="Q158">IF(MAX(IF(ISERROR(AP158:AS158),"",AP158:AS158))=0, "", MAX(IF(ISERROR(AP158:AS158),"",AP158:AS158)))</f>
        <v/>
      </c>
      <c r="R158" s="165">
        <f t="array" ref="R158">IF(MAX(IF(ISERROR(AT158:AW158),"",AT158:AW158))=0, "", MAX(IF(ISERROR(AT158:AW158),"",AT158:AW158)))</f>
        <v>17.482206405693951</v>
      </c>
      <c r="T158" s="232"/>
      <c r="U158" s="148" t="s">
        <v>99</v>
      </c>
      <c r="V158" s="215">
        <f t="shared" si="213"/>
        <v>13.818897637795276</v>
      </c>
      <c r="W158" s="171"/>
      <c r="X158" s="216">
        <f t="shared" si="182"/>
        <v>12.759103641456582</v>
      </c>
      <c r="Y158" s="211" t="str">
        <f t="shared" si="206"/>
        <v/>
      </c>
      <c r="Z158" s="212"/>
      <c r="AA158" s="213" t="str">
        <f t="shared" si="207"/>
        <v/>
      </c>
      <c r="AB158" s="211" t="str">
        <f t="shared" si="200"/>
        <v/>
      </c>
      <c r="AC158" s="212"/>
      <c r="AD158" s="214" t="str">
        <f t="shared" si="185"/>
        <v/>
      </c>
      <c r="AE158" s="163" t="str">
        <f t="shared" si="208"/>
        <v/>
      </c>
      <c r="AF158" s="167"/>
      <c r="AG158" s="165" t="e">
        <f t="shared" si="210"/>
        <v>#N/A</v>
      </c>
      <c r="AH158" s="163">
        <f t="array" ref="AH158">IF(MAX(IF(ISERROR(AY158:BB158),"",AY158:BB158))=0, "", MAX(IF(ISERROR(AY158:BB158),"",AY158:BB158)))</f>
        <v>13.818897637795276</v>
      </c>
      <c r="AI158" s="164" t="str">
        <f t="array" ref="AI158">IF(MAX(IF(ISERROR(BC158:BF158),"",BC158:BF158))=0, "", MAX(IF(ISERROR(BC158:BF158),"",BC158:BF158)))</f>
        <v/>
      </c>
      <c r="AJ158" s="165">
        <f t="array" ref="AJ158">IF(MAX(IF(ISERROR(BG158:BJ158),"",BG158:BJ158))=0, "", MAX(IF(ISERROR(BG158:BJ158),"",BG158:BJ158)))</f>
        <v>12.759103641456582</v>
      </c>
      <c r="AK158" s="226"/>
      <c r="AL158" s="99">
        <f t="shared" si="165"/>
        <v>17.058333333333334</v>
      </c>
      <c r="AM158" s="99">
        <f t="shared" si="166"/>
        <v>0</v>
      </c>
      <c r="AN158" s="99">
        <f t="shared" si="167"/>
        <v>0</v>
      </c>
      <c r="AO158" s="99" t="e">
        <f t="shared" si="168"/>
        <v>#N/A</v>
      </c>
      <c r="AP158" s="99">
        <f t="shared" si="169"/>
        <v>0</v>
      </c>
      <c r="AQ158" s="99">
        <f t="shared" si="170"/>
        <v>0</v>
      </c>
      <c r="AR158" s="99">
        <f t="shared" si="171"/>
        <v>0</v>
      </c>
      <c r="AS158" s="99">
        <f t="shared" si="172"/>
        <v>0</v>
      </c>
      <c r="AT158" s="99">
        <f t="shared" si="173"/>
        <v>17.482206405693951</v>
      </c>
      <c r="AU158" s="99">
        <f t="shared" si="174"/>
        <v>0</v>
      </c>
      <c r="AV158" s="99">
        <f t="shared" si="175"/>
        <v>0</v>
      </c>
      <c r="AW158" s="99" t="e">
        <f t="shared" si="176"/>
        <v>#N/A</v>
      </c>
      <c r="AX158" s="99"/>
      <c r="AY158" s="99">
        <f t="shared" si="201"/>
        <v>13.818897637795276</v>
      </c>
      <c r="AZ158" s="99" t="str">
        <f t="shared" si="202"/>
        <v/>
      </c>
      <c r="BA158" s="99" t="str">
        <f t="shared" si="190"/>
        <v/>
      </c>
      <c r="BB158" s="99" t="str">
        <f t="shared" si="191"/>
        <v/>
      </c>
      <c r="BC158" s="99">
        <f t="shared" si="203"/>
        <v>0</v>
      </c>
      <c r="BD158" s="99">
        <f t="shared" si="193"/>
        <v>0</v>
      </c>
      <c r="BE158" s="99">
        <f t="shared" si="194"/>
        <v>0</v>
      </c>
      <c r="BF158" s="99">
        <f t="shared" si="209"/>
        <v>0</v>
      </c>
      <c r="BG158" s="99">
        <f t="shared" si="196"/>
        <v>12.759103641456582</v>
      </c>
      <c r="BH158" s="99" t="str">
        <f t="shared" si="197"/>
        <v/>
      </c>
      <c r="BI158" s="99" t="str">
        <f t="shared" si="198"/>
        <v/>
      </c>
      <c r="BJ158" s="99" t="e">
        <f t="shared" si="199"/>
        <v>#N/A</v>
      </c>
      <c r="BM158" s="159">
        <f>IF('Indoor hotspot DL'!E71&lt;&gt;"", INDEX('Indoor hotspot DL'!E71:L71, MATCH(5,'Indoor hotspot DL'!E71:L71,-1)), "")</f>
        <v>7.47</v>
      </c>
      <c r="BN158" s="159">
        <f>IF('Indoor hotspot DL'!E71&lt;&gt;"", INDEX('Indoor hotspot DL'!E71:L71, MATCH(5,'Indoor hotspot DL'!E71:L71,-1)+1), "")</f>
        <v>1.47</v>
      </c>
      <c r="BO158" s="159">
        <f>IF('Indoor hotspot DL'!E71&lt;&gt;"", INDEX('Indoor hotspot DL'!E$5:L$5, MATCH(5,'Indoor hotspot DL'!E71:L71,-1)), "")</f>
        <v>15</v>
      </c>
      <c r="BP158" s="159"/>
      <c r="BQ158" s="159"/>
      <c r="BR158" s="159"/>
      <c r="BS158" s="159">
        <f>IF('Indoor hotspot DL'!N71&lt;&gt;"", INDEX('Indoor hotspot DL'!N71:U71, MATCH(5,'Indoor hotspot DL'!N71:U71,-1)), "")</f>
        <v>7.79</v>
      </c>
      <c r="BT158" s="159">
        <f>IF('Indoor hotspot DL'!N71&lt;&gt;"", INDEX('Indoor hotspot DL'!N71:U71, MATCH(5,'Indoor hotspot DL'!N71:U71,-1)+1), "")</f>
        <v>2.17</v>
      </c>
      <c r="BU158" s="159">
        <f>IF('Indoor hotspot DL'!N71&lt;&gt;"", INDEX('Indoor hotspot DL'!N$5:U$5, MATCH(5,'Indoor hotspot DL'!N71:U71,-1)), "")</f>
        <v>15</v>
      </c>
      <c r="BW158" s="159"/>
      <c r="BX158" s="159"/>
      <c r="BY158" s="159"/>
      <c r="BZ158" s="159"/>
      <c r="CA158" s="159"/>
      <c r="CB158" s="159"/>
      <c r="CC158" s="159"/>
      <c r="CD158" s="159"/>
      <c r="CE158" s="159"/>
      <c r="CG158" s="159"/>
      <c r="CH158" s="159"/>
      <c r="CI158" s="159"/>
      <c r="CJ158" s="159"/>
      <c r="CK158" s="159"/>
      <c r="CL158" s="159"/>
      <c r="CM158" s="159"/>
      <c r="CN158" s="159"/>
      <c r="CO158" s="159"/>
      <c r="CQ158" s="159" t="e">
        <f>IF('Dense Urban DL'!E71&lt;&gt;"", IF('Dense Urban DL'!E71&lt;=5, 'Dense Urban DL'!E71, INDEX('Dense Urban DL'!E71:L71, MATCH(5,'Dense Urban DL'!E71:L71,-1))), "")</f>
        <v>#N/A</v>
      </c>
      <c r="CR158" s="159" t="e">
        <f>IF('Dense Urban DL'!E71&lt;&gt;"", IF('Dense Urban DL'!E71&lt;=5, 'Dense Urban DL'!E71, INDEX('Dense Urban DL'!E71:L71, MATCH(5,'Dense Urban DL'!E71:L71,-1)+1)), "")</f>
        <v>#N/A</v>
      </c>
      <c r="CS158" s="159" t="e">
        <f>IF('Dense Urban DL'!E71&lt;&gt;"", IF('Dense Urban DL'!E71&lt;=5, 'Dense Urban DL'!E$5, INDEX('Dense Urban DL'!E$5:L$5, MATCH(5,'Dense Urban DL'!E71:L71,-1))), "")</f>
        <v>#N/A</v>
      </c>
      <c r="CT158" s="159"/>
      <c r="CU158" s="159"/>
      <c r="CV158" s="159"/>
      <c r="CW158" s="159" t="e">
        <f>IF('Dense Urban DL'!N71&lt;&gt;"", IF('Dense Urban DL'!N71&lt;=5, 'Dense Urban DL'!N71, INDEX('Dense Urban DL'!N71:U71, MATCH(5,'Dense Urban DL'!N71:U71,-1))), "")</f>
        <v>#N/A</v>
      </c>
      <c r="CX158" s="159" t="e">
        <f>IF('Dense Urban DL'!N71&lt;&gt;"", IF('Dense Urban DL'!N71&lt;=5, 'Dense Urban DL'!N71, INDEX('Dense Urban DL'!N71:U71, MATCH(5,'Dense Urban DL'!N71:U71,-1)+1)), "")</f>
        <v>#N/A</v>
      </c>
      <c r="CY158" s="159" t="e">
        <f>IF('Dense Urban DL'!N71&lt;&gt;"", IF('Dense Urban DL'!N71&lt;=5, 'Dense Urban DL'!N$5, INDEX('Dense Urban DL'!N$5:U$5, MATCH(5,'Dense Urban DL'!N71:U71,-1))), "")</f>
        <v>#N/A</v>
      </c>
      <c r="DB158" s="159">
        <f>IF('Indoor hotspot UL'!E71&lt;&gt;"", IF('Indoor hotspot UL'!E71&lt;=5, 'Indoor hotspot UL'!E71, INDEX('Indoor hotspot UL'!E71:L71, MATCH(5,'Indoor hotspot UL'!E71:L71,-1))), "")</f>
        <v>8.8800000000000008</v>
      </c>
      <c r="DC158" s="159">
        <f>IF('Indoor hotspot UL'!E71&lt;&gt;"", IF('Indoor hotspot UL'!E71&lt;=5, 'Indoor hotspot UL'!E71, INDEX('Indoor hotspot UL'!E71:L71, MATCH(5,'Indoor hotspot UL'!E71:L71,-1)+1)), "")</f>
        <v>3.8</v>
      </c>
      <c r="DD158" s="159">
        <f>IF('Indoor hotspot UL'!E71&lt;&gt;"", IF('Indoor hotspot UL'!E71&lt;=5, 'Indoor hotspot UL'!E$5, INDEX('Indoor hotspot UL'!E$5:L$5, MATCH(5,'Indoor hotspot UL'!E71:L71,-1))), "")</f>
        <v>10</v>
      </c>
      <c r="DE158" s="159"/>
      <c r="DF158" s="159"/>
      <c r="DG158" s="159"/>
      <c r="DH158" s="159">
        <f>IF('Indoor hotspot UL'!N71&lt;&gt;"", IF('Indoor hotspot UL'!N71&lt;=5, 'Indoor hotspot UL'!N71, INDEX('Indoor hotspot UL'!N71:U71, MATCH(5,'Indoor hotspot UL'!N71:U71,-1))), "")</f>
        <v>6.97</v>
      </c>
      <c r="DI158" s="159">
        <f>IF('Indoor hotspot UL'!N71&lt;&gt;"", IF('Indoor hotspot UL'!N71&lt;=5, 'Indoor hotspot UL'!N71, INDEX('Indoor hotspot UL'!N71:U71, MATCH(5,'Indoor hotspot UL'!N71:U71,-1)+1)), "")</f>
        <v>3.4</v>
      </c>
      <c r="DJ158" s="159">
        <f>IF('Indoor hotspot UL'!N71&lt;&gt;"", IF('Indoor hotspot UL'!N71&lt;=5, 'Indoor hotspot UL'!N$5, INDEX('Indoor hotspot UL'!N$5:U$5, MATCH(5,'Indoor hotspot UL'!N71:U71,-1))), "")</f>
        <v>10</v>
      </c>
      <c r="DL158" s="159"/>
      <c r="DM158" s="159"/>
      <c r="DN158" s="159"/>
      <c r="DO158" s="159"/>
      <c r="DP158" s="159"/>
      <c r="DQ158" s="159"/>
      <c r="DR158" s="159"/>
      <c r="DS158" s="159"/>
      <c r="DT158" s="159"/>
      <c r="DV158" s="159"/>
      <c r="DW158" s="159"/>
      <c r="DX158" s="159"/>
      <c r="DY158" s="159"/>
      <c r="DZ158" s="159"/>
      <c r="EA158" s="159"/>
      <c r="EB158" s="159"/>
      <c r="EC158" s="159"/>
      <c r="ED158" s="159"/>
      <c r="EF158" s="159" t="e">
        <f>IF('Dense Urban UL'!E71&lt;&gt;"", IF('Dense Urban UL'!E71&lt;=5, 'Dense Urban UL'!E71, INDEX('Dense Urban UL'!E71:L71, MATCH(5,'Dense Urban UL'!E71:L71,-1))), "")</f>
        <v>#N/A</v>
      </c>
      <c r="EG158" s="159" t="e">
        <f>IF('Dense Urban UL'!E71&lt;&gt;"", IF('Dense Urban UL'!E71&lt;=5, 'Dense Urban UL'!E71, INDEX('Dense Urban UL'!E71:L71, MATCH(5,'Dense Urban UL'!E71:L71,-1)+1)), "")</f>
        <v>#N/A</v>
      </c>
      <c r="EH158" s="159" t="str">
        <f>IF('Dense Urban UL'!E73&lt;&gt;"", IF('Dense Urban UL'!E73&lt;=5, 'Dense Urban UL'!E$5, INDEX('Dense Urban UL'!E$5:L$5, MATCH(5,'Dense Urban UL'!E73:L73,-1))), "")</f>
        <v/>
      </c>
      <c r="EI158" s="159"/>
      <c r="EJ158" s="159"/>
      <c r="EK158" s="159"/>
      <c r="EL158" s="159" t="e">
        <f>IF('Dense Urban UL'!N71&lt;&gt;"", IF('Dense Urban UL'!N71&lt;=5, 'Dense Urban UL'!N71, INDEX('Dense Urban UL'!N71:U71, MATCH(5,'Dense Urban UL'!N71:U71,-1))), "")</f>
        <v>#N/A</v>
      </c>
      <c r="EM158" s="159" t="e">
        <f>IF('Dense Urban UL'!N71&lt;&gt;"", IF('Dense Urban UL'!N71&lt;=5, 'Dense Urban UL'!N71, INDEX('Dense Urban UL'!N71:U71, MATCH(5,'Dense Urban UL'!N71:U71,-1)+1)), "")</f>
        <v>#N/A</v>
      </c>
      <c r="EN158" s="159" t="e">
        <f>IF('Dense Urban UL'!N71&lt;&gt;"", IF('Dense Urban UL'!N71&lt;=5, 'Dense Urban UL'!N$5, INDEX('Dense Urban UL'!N$5:U$5, MATCH(5,'Dense Urban UL'!N71:U71,-1))), "")</f>
        <v>#N/A</v>
      </c>
    </row>
  </sheetData>
  <mergeCells count="338">
    <mergeCell ref="AL34:AO34"/>
    <mergeCell ref="AP34:AS34"/>
    <mergeCell ref="Y32:AD32"/>
    <mergeCell ref="AE32:AG33"/>
    <mergeCell ref="Y33:AA33"/>
    <mergeCell ref="AB33:AD33"/>
    <mergeCell ref="T56:T59"/>
    <mergeCell ref="U57:U58"/>
    <mergeCell ref="V57:X58"/>
    <mergeCell ref="Y57:AD57"/>
    <mergeCell ref="AE57:AG58"/>
    <mergeCell ref="Y58:AA58"/>
    <mergeCell ref="AB58:AD58"/>
    <mergeCell ref="AY9:BB9"/>
    <mergeCell ref="BC9:BF9"/>
    <mergeCell ref="BG9:BJ9"/>
    <mergeCell ref="AY34:BB34"/>
    <mergeCell ref="BC34:BF34"/>
    <mergeCell ref="BG34:BJ34"/>
    <mergeCell ref="AY59:BB59"/>
    <mergeCell ref="BC59:BF59"/>
    <mergeCell ref="BG59:BJ59"/>
    <mergeCell ref="B1:K1"/>
    <mergeCell ref="P7:R8"/>
    <mergeCell ref="P32:R33"/>
    <mergeCell ref="P57:R58"/>
    <mergeCell ref="AH7:AJ8"/>
    <mergeCell ref="AH32:AJ33"/>
    <mergeCell ref="AH57:AJ58"/>
    <mergeCell ref="G7:L7"/>
    <mergeCell ref="D7:F8"/>
    <mergeCell ref="G8:I8"/>
    <mergeCell ref="J8:L8"/>
    <mergeCell ref="M7:O8"/>
    <mergeCell ref="B6:B9"/>
    <mergeCell ref="B20:B21"/>
    <mergeCell ref="B22:B23"/>
    <mergeCell ref="C7:C8"/>
    <mergeCell ref="B10:B11"/>
    <mergeCell ref="M57:O58"/>
    <mergeCell ref="G58:I58"/>
    <mergeCell ref="J58:L58"/>
    <mergeCell ref="B12:B13"/>
    <mergeCell ref="B14:B15"/>
    <mergeCell ref="B16:B17"/>
    <mergeCell ref="B18:B19"/>
    <mergeCell ref="B24:B25"/>
    <mergeCell ref="B26:B27"/>
    <mergeCell ref="B28:B29"/>
    <mergeCell ref="C32:C33"/>
    <mergeCell ref="D32:F33"/>
    <mergeCell ref="G32:L32"/>
    <mergeCell ref="M32:O33"/>
    <mergeCell ref="G33:I33"/>
    <mergeCell ref="J33:L33"/>
    <mergeCell ref="D31:R31"/>
    <mergeCell ref="B70:B71"/>
    <mergeCell ref="B72:B73"/>
    <mergeCell ref="B74:B75"/>
    <mergeCell ref="B76:B77"/>
    <mergeCell ref="B78:B79"/>
    <mergeCell ref="B60:B61"/>
    <mergeCell ref="B62:B63"/>
    <mergeCell ref="B64:B65"/>
    <mergeCell ref="B66:B67"/>
    <mergeCell ref="B68:B69"/>
    <mergeCell ref="B56:B59"/>
    <mergeCell ref="C57:C58"/>
    <mergeCell ref="D57:F58"/>
    <mergeCell ref="G57:L57"/>
    <mergeCell ref="U7:U8"/>
    <mergeCell ref="V7:X8"/>
    <mergeCell ref="Y7:AD7"/>
    <mergeCell ref="AE7:AG8"/>
    <mergeCell ref="Y8:AA8"/>
    <mergeCell ref="AB8:AD8"/>
    <mergeCell ref="T10:T11"/>
    <mergeCell ref="T12:T13"/>
    <mergeCell ref="T20:T21"/>
    <mergeCell ref="T22:T23"/>
    <mergeCell ref="T24:T25"/>
    <mergeCell ref="T26:T27"/>
    <mergeCell ref="T28:T29"/>
    <mergeCell ref="T6:T9"/>
    <mergeCell ref="T14:T15"/>
    <mergeCell ref="T16:T17"/>
    <mergeCell ref="T18:T19"/>
    <mergeCell ref="B45:B46"/>
    <mergeCell ref="B47:B48"/>
    <mergeCell ref="B49:B50"/>
    <mergeCell ref="B2:L2"/>
    <mergeCell ref="T70:T71"/>
    <mergeCell ref="T72:T73"/>
    <mergeCell ref="T74:T75"/>
    <mergeCell ref="T76:T77"/>
    <mergeCell ref="T78:T79"/>
    <mergeCell ref="T60:T61"/>
    <mergeCell ref="T62:T63"/>
    <mergeCell ref="T64:T65"/>
    <mergeCell ref="T66:T67"/>
    <mergeCell ref="T68:T69"/>
    <mergeCell ref="B51:B52"/>
    <mergeCell ref="B53:B54"/>
    <mergeCell ref="B35:B36"/>
    <mergeCell ref="B37:B38"/>
    <mergeCell ref="B39:B40"/>
    <mergeCell ref="B41:B42"/>
    <mergeCell ref="B43:B44"/>
    <mergeCell ref="B31:B34"/>
    <mergeCell ref="T31:T34"/>
    <mergeCell ref="T45:T46"/>
    <mergeCell ref="T47:T48"/>
    <mergeCell ref="T49:T50"/>
    <mergeCell ref="T51:T52"/>
    <mergeCell ref="G87:I87"/>
    <mergeCell ref="J87:L87"/>
    <mergeCell ref="Y87:AA87"/>
    <mergeCell ref="AB87:AD87"/>
    <mergeCell ref="AT34:AW34"/>
    <mergeCell ref="AL9:AO9"/>
    <mergeCell ref="AP9:AS9"/>
    <mergeCell ref="AT9:AW9"/>
    <mergeCell ref="D6:R6"/>
    <mergeCell ref="T53:T54"/>
    <mergeCell ref="T35:T36"/>
    <mergeCell ref="T37:T38"/>
    <mergeCell ref="T39:T40"/>
    <mergeCell ref="T41:T42"/>
    <mergeCell ref="T43:T44"/>
    <mergeCell ref="AL59:AO59"/>
    <mergeCell ref="AP59:AS59"/>
    <mergeCell ref="AT59:AW59"/>
    <mergeCell ref="D56:R56"/>
    <mergeCell ref="V6:AJ6"/>
    <mergeCell ref="V31:AJ31"/>
    <mergeCell ref="V56:AJ56"/>
    <mergeCell ref="U32:U33"/>
    <mergeCell ref="V32:X33"/>
    <mergeCell ref="AL88:AO88"/>
    <mergeCell ref="AP88:AS88"/>
    <mergeCell ref="AT88:AW88"/>
    <mergeCell ref="AY88:BB88"/>
    <mergeCell ref="BC88:BF88"/>
    <mergeCell ref="BG88:BJ88"/>
    <mergeCell ref="B89:B90"/>
    <mergeCell ref="T89:T90"/>
    <mergeCell ref="B91:B92"/>
    <mergeCell ref="T91:T92"/>
    <mergeCell ref="B85:B88"/>
    <mergeCell ref="D85:R85"/>
    <mergeCell ref="T85:T88"/>
    <mergeCell ref="V85:AJ85"/>
    <mergeCell ref="C86:C87"/>
    <mergeCell ref="D86:F87"/>
    <mergeCell ref="G86:L86"/>
    <mergeCell ref="M86:O87"/>
    <mergeCell ref="P86:R87"/>
    <mergeCell ref="U86:U87"/>
    <mergeCell ref="V86:X87"/>
    <mergeCell ref="Y86:AD86"/>
    <mergeCell ref="AE86:AG87"/>
    <mergeCell ref="AH86:AJ87"/>
    <mergeCell ref="B93:B94"/>
    <mergeCell ref="T93:T94"/>
    <mergeCell ref="B95:B96"/>
    <mergeCell ref="T95:T96"/>
    <mergeCell ref="B97:B98"/>
    <mergeCell ref="T97:T98"/>
    <mergeCell ref="B99:B100"/>
    <mergeCell ref="T99:T100"/>
    <mergeCell ref="B101:B102"/>
    <mergeCell ref="T101:T102"/>
    <mergeCell ref="B103:B104"/>
    <mergeCell ref="T103:T104"/>
    <mergeCell ref="B105:B106"/>
    <mergeCell ref="T105:T106"/>
    <mergeCell ref="B107:B108"/>
    <mergeCell ref="T107:T108"/>
    <mergeCell ref="B110:B113"/>
    <mergeCell ref="D110:R110"/>
    <mergeCell ref="T110:T113"/>
    <mergeCell ref="V110:AJ110"/>
    <mergeCell ref="C111:C112"/>
    <mergeCell ref="D111:F112"/>
    <mergeCell ref="G111:L111"/>
    <mergeCell ref="M111:O112"/>
    <mergeCell ref="P111:R112"/>
    <mergeCell ref="U111:U112"/>
    <mergeCell ref="V111:X112"/>
    <mergeCell ref="Y111:AD111"/>
    <mergeCell ref="AE111:AG112"/>
    <mergeCell ref="AH111:AJ112"/>
    <mergeCell ref="G112:I112"/>
    <mergeCell ref="J112:L112"/>
    <mergeCell ref="Y112:AA112"/>
    <mergeCell ref="AB112:AD112"/>
    <mergeCell ref="AL113:AO113"/>
    <mergeCell ref="AP113:AS113"/>
    <mergeCell ref="AT113:AW113"/>
    <mergeCell ref="AY113:BB113"/>
    <mergeCell ref="BC113:BF113"/>
    <mergeCell ref="BG113:BJ113"/>
    <mergeCell ref="B114:B115"/>
    <mergeCell ref="T114:T115"/>
    <mergeCell ref="B116:B117"/>
    <mergeCell ref="T116:T117"/>
    <mergeCell ref="B118:B119"/>
    <mergeCell ref="T118:T119"/>
    <mergeCell ref="B120:B121"/>
    <mergeCell ref="T120:T121"/>
    <mergeCell ref="B122:B123"/>
    <mergeCell ref="T122:T123"/>
    <mergeCell ref="B124:B125"/>
    <mergeCell ref="T124:T125"/>
    <mergeCell ref="B126:B127"/>
    <mergeCell ref="T126:T127"/>
    <mergeCell ref="B128:B129"/>
    <mergeCell ref="T128:T129"/>
    <mergeCell ref="B130:B131"/>
    <mergeCell ref="T130:T131"/>
    <mergeCell ref="B132:B133"/>
    <mergeCell ref="T132:T133"/>
    <mergeCell ref="B135:B138"/>
    <mergeCell ref="D135:R135"/>
    <mergeCell ref="T135:T138"/>
    <mergeCell ref="V135:AJ135"/>
    <mergeCell ref="C136:C137"/>
    <mergeCell ref="D136:F137"/>
    <mergeCell ref="G136:L136"/>
    <mergeCell ref="M136:O137"/>
    <mergeCell ref="P136:R137"/>
    <mergeCell ref="U136:U137"/>
    <mergeCell ref="V136:X137"/>
    <mergeCell ref="Y136:AD136"/>
    <mergeCell ref="AE136:AG137"/>
    <mergeCell ref="AH136:AJ137"/>
    <mergeCell ref="G137:I137"/>
    <mergeCell ref="J137:L137"/>
    <mergeCell ref="Y137:AA137"/>
    <mergeCell ref="AB137:AD137"/>
    <mergeCell ref="T151:T152"/>
    <mergeCell ref="AL138:AO138"/>
    <mergeCell ref="AP138:AS138"/>
    <mergeCell ref="AT138:AW138"/>
    <mergeCell ref="AY138:BB138"/>
    <mergeCell ref="BC138:BF138"/>
    <mergeCell ref="BG138:BJ138"/>
    <mergeCell ref="B139:B140"/>
    <mergeCell ref="T139:T140"/>
    <mergeCell ref="B141:B142"/>
    <mergeCell ref="T141:T142"/>
    <mergeCell ref="B153:B154"/>
    <mergeCell ref="T153:T154"/>
    <mergeCell ref="B155:B156"/>
    <mergeCell ref="T155:T156"/>
    <mergeCell ref="B157:B158"/>
    <mergeCell ref="T157:T158"/>
    <mergeCell ref="BM88:BO88"/>
    <mergeCell ref="BP88:BR88"/>
    <mergeCell ref="BS88:BU88"/>
    <mergeCell ref="BM113:BO113"/>
    <mergeCell ref="BP113:BR113"/>
    <mergeCell ref="BS113:BU113"/>
    <mergeCell ref="BM138:BO138"/>
    <mergeCell ref="BP138:BR138"/>
    <mergeCell ref="BS138:BU138"/>
    <mergeCell ref="B143:B144"/>
    <mergeCell ref="T143:T144"/>
    <mergeCell ref="B145:B146"/>
    <mergeCell ref="T145:T146"/>
    <mergeCell ref="B147:B148"/>
    <mergeCell ref="T147:T148"/>
    <mergeCell ref="B149:B150"/>
    <mergeCell ref="T149:T150"/>
    <mergeCell ref="B151:B152"/>
    <mergeCell ref="BW88:BY88"/>
    <mergeCell ref="BZ88:CB88"/>
    <mergeCell ref="CC88:CE88"/>
    <mergeCell ref="CG88:CI88"/>
    <mergeCell ref="CJ88:CL88"/>
    <mergeCell ref="CM88:CO88"/>
    <mergeCell ref="CQ88:CS88"/>
    <mergeCell ref="CT88:CV88"/>
    <mergeCell ref="CW88:CY88"/>
    <mergeCell ref="BW113:BY113"/>
    <mergeCell ref="BZ113:CB113"/>
    <mergeCell ref="CC113:CE113"/>
    <mergeCell ref="CG113:CI113"/>
    <mergeCell ref="CJ113:CL113"/>
    <mergeCell ref="CM113:CO113"/>
    <mergeCell ref="CQ113:CS113"/>
    <mergeCell ref="CT113:CV113"/>
    <mergeCell ref="CW113:CY113"/>
    <mergeCell ref="BW138:BY138"/>
    <mergeCell ref="BZ138:CB138"/>
    <mergeCell ref="CC138:CE138"/>
    <mergeCell ref="CG138:CI138"/>
    <mergeCell ref="CJ138:CL138"/>
    <mergeCell ref="CM138:CO138"/>
    <mergeCell ref="CQ138:CS138"/>
    <mergeCell ref="CT138:CV138"/>
    <mergeCell ref="CW138:CY138"/>
    <mergeCell ref="EF88:EH88"/>
    <mergeCell ref="EI88:EK88"/>
    <mergeCell ref="EL88:EN88"/>
    <mergeCell ref="DB113:DD113"/>
    <mergeCell ref="DE113:DG113"/>
    <mergeCell ref="DH113:DJ113"/>
    <mergeCell ref="DL113:DN113"/>
    <mergeCell ref="DO113:DQ113"/>
    <mergeCell ref="DR113:DT113"/>
    <mergeCell ref="DV113:DX113"/>
    <mergeCell ref="DY113:EA113"/>
    <mergeCell ref="EB113:ED113"/>
    <mergeCell ref="EF113:EH113"/>
    <mergeCell ref="EI113:EK113"/>
    <mergeCell ref="EL113:EN113"/>
    <mergeCell ref="DB88:DD88"/>
    <mergeCell ref="DE88:DG88"/>
    <mergeCell ref="DH88:DJ88"/>
    <mergeCell ref="DL88:DN88"/>
    <mergeCell ref="DO88:DQ88"/>
    <mergeCell ref="DR88:DT88"/>
    <mergeCell ref="DV88:DX88"/>
    <mergeCell ref="DY88:EA88"/>
    <mergeCell ref="EB88:ED88"/>
    <mergeCell ref="EF138:EH138"/>
    <mergeCell ref="EI138:EK138"/>
    <mergeCell ref="EL138:EN138"/>
    <mergeCell ref="DB138:DD138"/>
    <mergeCell ref="DE138:DG138"/>
    <mergeCell ref="DH138:DJ138"/>
    <mergeCell ref="DL138:DN138"/>
    <mergeCell ref="DO138:DQ138"/>
    <mergeCell ref="DR138:DT138"/>
    <mergeCell ref="DV138:DX138"/>
    <mergeCell ref="DY138:EA138"/>
    <mergeCell ref="EB138:ED138"/>
  </mergeCells>
  <phoneticPr fontId="8"/>
  <pageMargins left="0.7" right="0.7" top="0.75" bottom="0.75" header="0.3" footer="0.3"/>
  <pageSetup paperSize="9" orientation="portrait" horizontalDpi="150" verticalDpi="15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1"/>
  <sheetViews>
    <sheetView topLeftCell="A22" zoomScale="115" zoomScaleNormal="115" zoomScalePageLayoutView="60" workbookViewId="0">
      <selection activeCell="E52" sqref="E52"/>
    </sheetView>
  </sheetViews>
  <sheetFormatPr defaultColWidth="8.875" defaultRowHeight="13.5" x14ac:dyDescent="0.15"/>
  <cols>
    <col min="1" max="2" width="2.25" style="18" customWidth="1"/>
    <col min="3" max="3" width="15.125" customWidth="1"/>
    <col min="4" max="4" width="28.25" customWidth="1"/>
    <col min="5" max="12" width="5.25" customWidth="1"/>
    <col min="13" max="13" width="1.25" customWidth="1"/>
    <col min="14" max="14" width="5.25" customWidth="1"/>
    <col min="15" max="17" width="5.25" style="21" customWidth="1"/>
    <col min="18" max="21" width="5.25" customWidth="1"/>
    <col min="22" max="22" width="1.25" customWidth="1"/>
    <col min="23" max="23" width="5.25" customWidth="1"/>
  </cols>
  <sheetData>
    <row r="1" spans="1:25" s="18" customFormat="1" x14ac:dyDescent="0.15"/>
    <row r="2" spans="1:25" s="29" customFormat="1" ht="24" x14ac:dyDescent="0.25">
      <c r="B2" s="286" t="s">
        <v>50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1:25" s="18" customFormat="1" ht="14.25" thickBot="1" x14ac:dyDescent="0.2"/>
    <row r="4" spans="1:25" ht="15" thickBot="1" x14ac:dyDescent="0.2">
      <c r="B4" s="19"/>
      <c r="C4" s="284" t="s">
        <v>4</v>
      </c>
      <c r="D4" s="30" t="s">
        <v>51</v>
      </c>
      <c r="E4" s="279" t="s">
        <v>37</v>
      </c>
      <c r="F4" s="280"/>
      <c r="G4" s="280"/>
      <c r="H4" s="280"/>
      <c r="I4" s="280"/>
      <c r="J4" s="280"/>
      <c r="K4" s="280"/>
      <c r="L4" s="281"/>
      <c r="N4" s="279" t="s">
        <v>38</v>
      </c>
      <c r="O4" s="280"/>
      <c r="P4" s="280"/>
      <c r="Q4" s="280"/>
      <c r="R4" s="280"/>
      <c r="S4" s="280"/>
      <c r="T4" s="280"/>
      <c r="U4" s="281"/>
    </row>
    <row r="5" spans="1:25" ht="14.25" thickBot="1" x14ac:dyDescent="0.2">
      <c r="B5" s="19"/>
      <c r="C5" s="285"/>
      <c r="D5" s="31" t="s">
        <v>5</v>
      </c>
      <c r="E5" s="32">
        <v>5</v>
      </c>
      <c r="F5" s="33">
        <v>10</v>
      </c>
      <c r="G5" s="33">
        <v>15</v>
      </c>
      <c r="H5" s="33">
        <v>20</v>
      </c>
      <c r="I5" s="33">
        <v>25</v>
      </c>
      <c r="J5" s="33">
        <v>30</v>
      </c>
      <c r="K5" s="34">
        <v>35</v>
      </c>
      <c r="L5" s="35">
        <v>40</v>
      </c>
      <c r="N5" s="32">
        <v>5</v>
      </c>
      <c r="O5" s="33">
        <v>10</v>
      </c>
      <c r="P5" s="33">
        <v>15</v>
      </c>
      <c r="Q5" s="33">
        <v>20</v>
      </c>
      <c r="R5" s="33">
        <v>25</v>
      </c>
      <c r="S5" s="33">
        <v>30</v>
      </c>
      <c r="T5" s="34">
        <v>35</v>
      </c>
      <c r="U5" s="35">
        <v>40</v>
      </c>
    </row>
    <row r="6" spans="1:25" x14ac:dyDescent="0.15">
      <c r="B6" s="19"/>
      <c r="C6" s="282" t="s">
        <v>56</v>
      </c>
      <c r="D6" s="36" t="s">
        <v>31</v>
      </c>
      <c r="E6" s="46">
        <v>17.8</v>
      </c>
      <c r="F6" s="40">
        <v>10.36</v>
      </c>
      <c r="G6" s="40">
        <v>5.42</v>
      </c>
      <c r="H6" s="40">
        <v>2.5299999999999998</v>
      </c>
      <c r="I6" s="40">
        <v>1.02</v>
      </c>
      <c r="J6" s="40">
        <v>0.33</v>
      </c>
      <c r="K6" s="41">
        <v>9.7691E-2</v>
      </c>
      <c r="L6" s="42">
        <v>2.6298999999999999E-2</v>
      </c>
      <c r="N6" s="46">
        <v>17.79</v>
      </c>
      <c r="O6" s="40">
        <v>10.35</v>
      </c>
      <c r="P6" s="40">
        <v>5.42</v>
      </c>
      <c r="Q6" s="40">
        <v>2.5299999999999998</v>
      </c>
      <c r="R6" s="40">
        <v>1.02</v>
      </c>
      <c r="S6" s="40">
        <v>0.33</v>
      </c>
      <c r="T6" s="41">
        <v>9.9483000000000002E-2</v>
      </c>
      <c r="U6" s="42">
        <v>2.7688999999999998E-2</v>
      </c>
      <c r="X6" s="55"/>
    </row>
    <row r="7" spans="1:25" ht="14.25" thickBot="1" x14ac:dyDescent="0.2">
      <c r="B7" s="19"/>
      <c r="C7" s="283"/>
      <c r="D7" s="37" t="s">
        <v>32</v>
      </c>
      <c r="E7" s="47">
        <v>36.5</v>
      </c>
      <c r="F7" s="38">
        <v>16.07</v>
      </c>
      <c r="G7" s="38">
        <v>4.72</v>
      </c>
      <c r="H7" s="38">
        <v>0.68</v>
      </c>
      <c r="I7" s="38">
        <v>0.31</v>
      </c>
      <c r="J7" s="38">
        <v>1.2256999999999999E-3</v>
      </c>
      <c r="K7" s="44">
        <v>3.8761999999999998E-4</v>
      </c>
      <c r="L7" s="45">
        <v>1.2258000000000001E-4</v>
      </c>
      <c r="N7" s="47">
        <v>36.479999999999997</v>
      </c>
      <c r="O7" s="38">
        <v>16.04</v>
      </c>
      <c r="P7" s="38">
        <v>4.71</v>
      </c>
      <c r="Q7" s="38">
        <v>0.65</v>
      </c>
      <c r="R7" s="38">
        <v>0.28999999999999998</v>
      </c>
      <c r="S7" s="38">
        <v>1.2248000000000001E-3</v>
      </c>
      <c r="T7" s="44">
        <v>3.8730999999999998E-4</v>
      </c>
      <c r="U7" s="45">
        <v>1.2248000000000001E-4</v>
      </c>
      <c r="X7" s="55"/>
      <c r="Y7" s="55"/>
    </row>
    <row r="8" spans="1:25" x14ac:dyDescent="0.15">
      <c r="B8" s="20"/>
      <c r="C8" s="276" t="s">
        <v>58</v>
      </c>
      <c r="D8" s="50" t="s">
        <v>31</v>
      </c>
      <c r="E8" s="46">
        <v>19.5926085503873</v>
      </c>
      <c r="F8" s="40">
        <v>10.859042786501</v>
      </c>
      <c r="G8" s="40">
        <v>5.3890073469533499</v>
      </c>
      <c r="H8" s="40">
        <v>2.3225373273623502</v>
      </c>
      <c r="I8" s="40">
        <v>0.91581499524092402</v>
      </c>
      <c r="J8" s="40">
        <v>0.31731055408023001</v>
      </c>
      <c r="K8" s="41">
        <v>0.10886351478464699</v>
      </c>
      <c r="L8" s="42">
        <v>3.4697861642506898E-2</v>
      </c>
      <c r="N8" s="46"/>
      <c r="O8" s="40"/>
      <c r="P8" s="40"/>
      <c r="Q8" s="40"/>
      <c r="R8" s="40"/>
      <c r="S8" s="40"/>
      <c r="T8" s="41"/>
      <c r="U8" s="42"/>
      <c r="W8" t="s">
        <v>59</v>
      </c>
      <c r="X8" s="55"/>
      <c r="Y8" s="55"/>
    </row>
    <row r="9" spans="1:25" ht="14.25" thickBot="1" x14ac:dyDescent="0.2">
      <c r="C9" s="277"/>
      <c r="D9" s="51" t="s">
        <v>32</v>
      </c>
      <c r="E9" s="47">
        <v>24.0453198524689</v>
      </c>
      <c r="F9" s="38">
        <v>13.2086691994782</v>
      </c>
      <c r="G9" s="38">
        <v>6.7167058372938397</v>
      </c>
      <c r="H9" s="38">
        <v>3.0216832231791502</v>
      </c>
      <c r="I9" s="38">
        <v>0.94053994589688805</v>
      </c>
      <c r="J9" s="38">
        <v>0.17365820674629401</v>
      </c>
      <c r="K9" s="44">
        <v>7.6004900327263702E-2</v>
      </c>
      <c r="L9" s="45">
        <v>2.3322479518222899E-2</v>
      </c>
      <c r="N9" s="47"/>
      <c r="O9" s="38"/>
      <c r="P9" s="38"/>
      <c r="Q9" s="38"/>
      <c r="R9" s="38"/>
      <c r="S9" s="38"/>
      <c r="T9" s="44"/>
      <c r="U9" s="45"/>
      <c r="X9" s="55"/>
      <c r="Y9" s="55"/>
    </row>
    <row r="10" spans="1:25" x14ac:dyDescent="0.15">
      <c r="B10" s="20"/>
      <c r="C10" s="276" t="s">
        <v>65</v>
      </c>
      <c r="D10" s="36" t="s">
        <v>31</v>
      </c>
      <c r="E10" s="46">
        <v>16.9893</v>
      </c>
      <c r="F10" s="40">
        <v>9.7990999999999993</v>
      </c>
      <c r="G10" s="40">
        <v>5.1101000000000001</v>
      </c>
      <c r="H10" s="40">
        <v>2.2829000000000002</v>
      </c>
      <c r="I10" s="40">
        <v>0.87729999999999997</v>
      </c>
      <c r="J10" s="40">
        <v>0.2485</v>
      </c>
      <c r="K10" s="41">
        <v>7.5200000000000003E-2</v>
      </c>
      <c r="L10" s="42">
        <v>2.4500000000000001E-2</v>
      </c>
      <c r="N10" s="46">
        <v>18.6096</v>
      </c>
      <c r="O10" s="40">
        <v>10.8729</v>
      </c>
      <c r="P10" s="40">
        <v>5.6525999999999996</v>
      </c>
      <c r="Q10" s="40">
        <v>2.6827999999999999</v>
      </c>
      <c r="R10" s="40">
        <v>1.0598000000000001</v>
      </c>
      <c r="S10" s="40">
        <v>0.28149999999999997</v>
      </c>
      <c r="T10" s="41">
        <v>7.9100000000000004E-2</v>
      </c>
      <c r="U10" s="42">
        <v>2.41E-2</v>
      </c>
      <c r="X10" s="55"/>
      <c r="Y10" s="55"/>
    </row>
    <row r="11" spans="1:25" ht="14.25" thickBot="1" x14ac:dyDescent="0.2">
      <c r="B11" s="20"/>
      <c r="C11" s="277"/>
      <c r="D11" s="37" t="s">
        <v>32</v>
      </c>
      <c r="E11" s="47">
        <v>28.698899999999998</v>
      </c>
      <c r="F11" s="38">
        <v>17.027999999999999</v>
      </c>
      <c r="G11" s="38">
        <v>1.1479999999999999</v>
      </c>
      <c r="H11" s="38">
        <v>0</v>
      </c>
      <c r="I11" s="38">
        <v>0</v>
      </c>
      <c r="J11" s="38">
        <v>0</v>
      </c>
      <c r="K11" s="44">
        <v>0</v>
      </c>
      <c r="L11" s="45">
        <v>0</v>
      </c>
      <c r="N11" s="47">
        <v>33.286299999999997</v>
      </c>
      <c r="O11" s="38">
        <v>14.562200000000001</v>
      </c>
      <c r="P11" s="38">
        <v>5.8247999999999998</v>
      </c>
      <c r="Q11" s="38">
        <v>2.0804</v>
      </c>
      <c r="R11" s="38">
        <v>0.83220000000000005</v>
      </c>
      <c r="S11" s="38">
        <v>0.41610000000000003</v>
      </c>
      <c r="T11" s="44">
        <v>0.41610000000000003</v>
      </c>
      <c r="U11" s="45">
        <v>0</v>
      </c>
      <c r="X11" s="55"/>
      <c r="Y11" s="55"/>
    </row>
    <row r="12" spans="1:25" s="55" customFormat="1" x14ac:dyDescent="0.15">
      <c r="A12" s="18"/>
      <c r="B12" s="20"/>
      <c r="C12" s="276" t="s">
        <v>67</v>
      </c>
      <c r="D12" s="50"/>
      <c r="E12" s="46"/>
      <c r="F12" s="40"/>
      <c r="G12" s="40"/>
      <c r="H12" s="40"/>
      <c r="I12" s="40"/>
      <c r="J12" s="40"/>
      <c r="K12" s="41"/>
      <c r="L12" s="42"/>
      <c r="N12" s="46"/>
      <c r="O12" s="40"/>
      <c r="P12" s="40"/>
      <c r="Q12" s="40"/>
      <c r="R12" s="40"/>
      <c r="S12" s="40"/>
      <c r="T12" s="41"/>
      <c r="U12" s="42"/>
    </row>
    <row r="13" spans="1:25" s="55" customFormat="1" ht="14.25" thickBot="1" x14ac:dyDescent="0.2">
      <c r="A13" s="18"/>
      <c r="B13" s="20"/>
      <c r="C13" s="277"/>
      <c r="D13" s="51"/>
      <c r="E13" s="47"/>
      <c r="F13" s="38"/>
      <c r="G13" s="38"/>
      <c r="H13" s="38"/>
      <c r="I13" s="38"/>
      <c r="J13" s="38"/>
      <c r="K13" s="44"/>
      <c r="L13" s="45"/>
      <c r="N13" s="47"/>
      <c r="O13" s="38"/>
      <c r="P13" s="38"/>
      <c r="Q13" s="38"/>
      <c r="R13" s="38"/>
      <c r="S13" s="38"/>
      <c r="T13" s="44"/>
      <c r="U13" s="45"/>
    </row>
    <row r="14" spans="1:25" x14ac:dyDescent="0.15">
      <c r="C14" s="276" t="s">
        <v>68</v>
      </c>
      <c r="D14" s="36" t="s">
        <v>31</v>
      </c>
      <c r="E14" s="46">
        <v>17.5</v>
      </c>
      <c r="F14" s="40">
        <v>10.17</v>
      </c>
      <c r="G14" s="40">
        <v>5.4</v>
      </c>
      <c r="H14" s="40">
        <v>2.61</v>
      </c>
      <c r="I14" s="40">
        <v>0.98</v>
      </c>
      <c r="J14" s="40">
        <v>0.2</v>
      </c>
      <c r="K14" s="41">
        <v>0.06</v>
      </c>
      <c r="L14" s="42">
        <v>0.02</v>
      </c>
      <c r="M14" s="54"/>
      <c r="N14" s="46">
        <v>17.5</v>
      </c>
      <c r="O14" s="40">
        <v>10.18</v>
      </c>
      <c r="P14" s="40">
        <v>5.4</v>
      </c>
      <c r="Q14" s="40">
        <v>2.61</v>
      </c>
      <c r="R14" s="40">
        <v>0.99</v>
      </c>
      <c r="S14" s="40">
        <v>0.21</v>
      </c>
      <c r="T14" s="41">
        <v>0.06</v>
      </c>
      <c r="U14" s="42">
        <v>0.02</v>
      </c>
      <c r="X14" s="55"/>
      <c r="Y14" s="55"/>
    </row>
    <row r="15" spans="1:25" ht="14.25" thickBot="1" x14ac:dyDescent="0.2">
      <c r="B15" s="19"/>
      <c r="C15" s="277"/>
      <c r="D15" s="37" t="s">
        <v>32</v>
      </c>
      <c r="E15" s="47">
        <v>45.2</v>
      </c>
      <c r="F15" s="38">
        <v>19.54</v>
      </c>
      <c r="G15" s="38">
        <v>3.28</v>
      </c>
      <c r="H15" s="38">
        <v>0.4</v>
      </c>
      <c r="I15" s="38">
        <v>0.13</v>
      </c>
      <c r="J15" s="38">
        <v>0.01</v>
      </c>
      <c r="K15" s="44">
        <v>0</v>
      </c>
      <c r="L15" s="45">
        <v>0</v>
      </c>
      <c r="M15" s="54"/>
      <c r="N15" s="47">
        <v>45.19</v>
      </c>
      <c r="O15" s="38">
        <v>19.54</v>
      </c>
      <c r="P15" s="38">
        <v>3.29</v>
      </c>
      <c r="Q15" s="38">
        <v>0.38</v>
      </c>
      <c r="R15" s="38">
        <v>0.15</v>
      </c>
      <c r="S15" s="38">
        <v>0.03</v>
      </c>
      <c r="T15" s="44">
        <v>0.01</v>
      </c>
      <c r="U15" s="45">
        <v>0</v>
      </c>
      <c r="X15" s="55"/>
      <c r="Y15" s="55"/>
    </row>
    <row r="16" spans="1:25" x14ac:dyDescent="0.15">
      <c r="C16" s="276" t="s">
        <v>69</v>
      </c>
      <c r="D16" s="36" t="s">
        <v>31</v>
      </c>
      <c r="E16" s="46">
        <v>17.6588155244239</v>
      </c>
      <c r="F16" s="40">
        <v>10.54865131669</v>
      </c>
      <c r="G16" s="40">
        <v>5.7135912746123703</v>
      </c>
      <c r="H16" s="40">
        <v>2.7565024131340001</v>
      </c>
      <c r="I16" s="40">
        <v>1.1170105646992601</v>
      </c>
      <c r="J16" s="40">
        <v>0.326446345780185</v>
      </c>
      <c r="K16" s="41">
        <v>7.68642855913826E-2</v>
      </c>
      <c r="L16" s="42">
        <v>2.1842649259318201E-2</v>
      </c>
      <c r="M16" s="55"/>
      <c r="N16" s="46">
        <v>17.605291143131499</v>
      </c>
      <c r="O16" s="40">
        <v>10.541718937685999</v>
      </c>
      <c r="P16" s="40">
        <v>5.7224985116938898</v>
      </c>
      <c r="Q16" s="40">
        <v>2.77532519733459</v>
      </c>
      <c r="R16" s="40">
        <v>1.13793752486591</v>
      </c>
      <c r="S16" s="40">
        <v>0.36227526367315099</v>
      </c>
      <c r="T16" s="41">
        <v>9.6761942359480102E-2</v>
      </c>
      <c r="U16" s="42">
        <v>2.46970965694038E-2</v>
      </c>
      <c r="X16" s="55"/>
      <c r="Y16" s="55"/>
    </row>
    <row r="17" spans="1:25" ht="14.25" thickBot="1" x14ac:dyDescent="0.2">
      <c r="C17" s="277"/>
      <c r="D17" s="37" t="s">
        <v>32</v>
      </c>
      <c r="E17" s="47">
        <v>37.221367588446697</v>
      </c>
      <c r="F17" s="38">
        <v>16.068915038048001</v>
      </c>
      <c r="G17" s="38">
        <v>4.4253643122165496</v>
      </c>
      <c r="H17" s="38">
        <v>0.86844532463802304</v>
      </c>
      <c r="I17" s="38">
        <v>0.24577489251083101</v>
      </c>
      <c r="J17" s="38">
        <v>1.3656854487698E-2</v>
      </c>
      <c r="K17" s="44">
        <v>4.3192805062264297E-3</v>
      </c>
      <c r="L17" s="45">
        <v>1.3659368311991201E-3</v>
      </c>
      <c r="M17" s="55"/>
      <c r="N17" s="47">
        <v>36.666442479765799</v>
      </c>
      <c r="O17" s="38">
        <v>16.382793386711199</v>
      </c>
      <c r="P17" s="38">
        <v>5.8047258246376696</v>
      </c>
      <c r="Q17" s="38">
        <v>1.4113686743489899</v>
      </c>
      <c r="R17" s="38">
        <v>2.6019308837899002E-2</v>
      </c>
      <c r="S17" s="38">
        <v>9.8444888946391806E-3</v>
      </c>
      <c r="T17" s="44">
        <v>7.2264577777314502E-5</v>
      </c>
      <c r="U17" s="45">
        <v>2.28520827039169E-5</v>
      </c>
      <c r="X17" s="55"/>
      <c r="Y17" s="55"/>
    </row>
    <row r="18" spans="1:25" ht="14.25" thickBot="1" x14ac:dyDescent="0.2">
      <c r="C18" s="276" t="s">
        <v>70</v>
      </c>
      <c r="D18" s="36" t="s">
        <v>31</v>
      </c>
      <c r="E18" s="40">
        <v>17.52</v>
      </c>
      <c r="F18" s="40">
        <v>10.210000000000001</v>
      </c>
      <c r="G18" s="40">
        <v>5.39</v>
      </c>
      <c r="H18" s="40">
        <v>2.5299999999999998</v>
      </c>
      <c r="I18" s="40">
        <v>1.02</v>
      </c>
      <c r="J18" s="40">
        <v>0.33</v>
      </c>
      <c r="K18" s="40">
        <v>0.1</v>
      </c>
      <c r="L18" s="40">
        <v>0.03</v>
      </c>
      <c r="M18" s="56"/>
      <c r="N18" s="38">
        <v>17.510000000000002</v>
      </c>
      <c r="O18" s="38">
        <v>10.210000000000001</v>
      </c>
      <c r="P18" s="38">
        <v>5.39</v>
      </c>
      <c r="Q18" s="38">
        <v>2.5299999999999998</v>
      </c>
      <c r="R18" s="38">
        <v>1.02</v>
      </c>
      <c r="S18" s="38">
        <v>0.34</v>
      </c>
      <c r="T18" s="38">
        <v>0.1</v>
      </c>
      <c r="U18" s="38">
        <v>0.03</v>
      </c>
      <c r="X18" s="55"/>
      <c r="Y18" s="55"/>
    </row>
    <row r="19" spans="1:25" ht="14.25" thickBot="1" x14ac:dyDescent="0.2">
      <c r="C19" s="277"/>
      <c r="D19" s="37" t="s">
        <v>32</v>
      </c>
      <c r="E19" s="40">
        <v>34.46</v>
      </c>
      <c r="F19" s="40">
        <v>15.04</v>
      </c>
      <c r="G19" s="40">
        <v>4.18</v>
      </c>
      <c r="H19" s="40">
        <v>1.02</v>
      </c>
      <c r="I19" s="40">
        <v>0.33</v>
      </c>
      <c r="J19" s="40">
        <v>0.1</v>
      </c>
      <c r="K19" s="40">
        <v>0.03</v>
      </c>
      <c r="L19" s="40">
        <v>0.01</v>
      </c>
      <c r="M19" s="56"/>
      <c r="N19" s="38">
        <v>34.46</v>
      </c>
      <c r="O19" s="38">
        <v>15.06</v>
      </c>
      <c r="P19" s="38">
        <v>4.18</v>
      </c>
      <c r="Q19" s="38">
        <v>1.07</v>
      </c>
      <c r="R19" s="38">
        <v>0.33</v>
      </c>
      <c r="S19" s="38">
        <v>0.1</v>
      </c>
      <c r="T19" s="38">
        <v>0.03</v>
      </c>
      <c r="U19" s="38">
        <v>0.01</v>
      </c>
      <c r="X19" s="55"/>
      <c r="Y19" s="55"/>
    </row>
    <row r="20" spans="1:25" s="55" customFormat="1" x14ac:dyDescent="0.15">
      <c r="A20" s="18"/>
      <c r="B20" s="18"/>
      <c r="C20" s="276" t="s">
        <v>100</v>
      </c>
      <c r="D20" s="36" t="s">
        <v>31</v>
      </c>
      <c r="E20" s="149">
        <v>17.658776897976001</v>
      </c>
      <c r="F20" s="56">
        <v>10.221635548954399</v>
      </c>
      <c r="G20" s="56">
        <v>5.2634258854576803</v>
      </c>
      <c r="H20" s="56">
        <v>2.3585845038538902</v>
      </c>
      <c r="I20" s="56">
        <v>0.87615911461072604</v>
      </c>
      <c r="J20" s="56">
        <v>0.28339420911679603</v>
      </c>
      <c r="K20" s="150">
        <v>9.5590273069488099E-2</v>
      </c>
      <c r="L20" s="151">
        <v>2.9788291535682999E-2</v>
      </c>
      <c r="N20" s="152">
        <v>17.650688336596399</v>
      </c>
      <c r="O20" s="56">
        <v>10.2171968529436</v>
      </c>
      <c r="P20" s="56">
        <v>5.2639093362467202</v>
      </c>
      <c r="Q20" s="56">
        <v>2.3609278400375802</v>
      </c>
      <c r="R20" s="56">
        <v>0.88114482175888797</v>
      </c>
      <c r="S20" s="56">
        <v>0.28685388946021001</v>
      </c>
      <c r="T20" s="150">
        <v>9.73730852630319E-2</v>
      </c>
      <c r="U20" s="151">
        <v>3.08654620616871E-2</v>
      </c>
    </row>
    <row r="21" spans="1:25" s="55" customFormat="1" ht="14.25" thickBot="1" x14ac:dyDescent="0.2">
      <c r="A21" s="18"/>
      <c r="B21" s="18"/>
      <c r="C21" s="277"/>
      <c r="D21" s="37" t="s">
        <v>32</v>
      </c>
      <c r="E21" s="153">
        <v>26.665098376846601</v>
      </c>
      <c r="F21" s="154">
        <v>7.82348100418975</v>
      </c>
      <c r="G21" s="154">
        <v>3.3215338914976602</v>
      </c>
      <c r="H21" s="154">
        <v>0.33921056061869198</v>
      </c>
      <c r="I21" s="154">
        <v>3.8680075876428202E-2</v>
      </c>
      <c r="J21" s="154">
        <v>1.22424926021713E-2</v>
      </c>
      <c r="K21" s="155">
        <v>3.87254666146007E-3</v>
      </c>
      <c r="L21" s="156">
        <v>1.2247536017540601E-3</v>
      </c>
      <c r="N21" s="157">
        <v>26.6602805720761</v>
      </c>
      <c r="O21" s="154">
        <v>7.8271989405856397</v>
      </c>
      <c r="P21" s="154">
        <v>3.3246167864065499</v>
      </c>
      <c r="Q21" s="154">
        <v>0.34028370296718802</v>
      </c>
      <c r="R21" s="154">
        <v>3.8676072075463301E-2</v>
      </c>
      <c r="S21" s="154">
        <v>1.2241259408673599E-2</v>
      </c>
      <c r="T21" s="155">
        <v>3.8719344294193699E-3</v>
      </c>
      <c r="U21" s="156">
        <v>1.2243648672315499E-3</v>
      </c>
    </row>
    <row r="22" spans="1:25" x14ac:dyDescent="0.15">
      <c r="C22" s="276" t="s">
        <v>81</v>
      </c>
      <c r="D22" s="36" t="s">
        <v>31</v>
      </c>
      <c r="E22" s="46">
        <v>17.965800000000002</v>
      </c>
      <c r="F22" s="40">
        <v>10.599399999999999</v>
      </c>
      <c r="G22" s="40">
        <v>5.6822999999999997</v>
      </c>
      <c r="H22" s="40">
        <v>2.7723</v>
      </c>
      <c r="I22" s="40">
        <v>1.0813999999999999</v>
      </c>
      <c r="J22" s="40">
        <v>0.24079999999999999</v>
      </c>
      <c r="K22" s="41">
        <v>6.25E-2</v>
      </c>
      <c r="L22" s="42">
        <v>1.9E-2</v>
      </c>
      <c r="M22" s="55"/>
      <c r="N22" s="46">
        <v>17.965199999999999</v>
      </c>
      <c r="O22" s="40">
        <v>10.601800000000001</v>
      </c>
      <c r="P22" s="40">
        <v>5.6863000000000001</v>
      </c>
      <c r="Q22" s="40">
        <v>2.7763</v>
      </c>
      <c r="R22" s="40">
        <v>1.0851999999999999</v>
      </c>
      <c r="S22" s="40">
        <v>0.2447</v>
      </c>
      <c r="T22" s="41">
        <v>6.3700000000000007E-2</v>
      </c>
      <c r="U22" s="42">
        <v>1.9300000000000001E-2</v>
      </c>
      <c r="X22" s="55"/>
      <c r="Y22" s="55"/>
    </row>
    <row r="23" spans="1:25" ht="14.25" thickBot="1" x14ac:dyDescent="0.2">
      <c r="C23" s="277"/>
      <c r="D23" s="37" t="s">
        <v>32</v>
      </c>
      <c r="E23" s="47">
        <v>39.5336</v>
      </c>
      <c r="F23" s="38">
        <v>12.286199999999999</v>
      </c>
      <c r="G23" s="38">
        <v>1.792</v>
      </c>
      <c r="H23" s="38">
        <v>0.38990000000000002</v>
      </c>
      <c r="I23" s="38">
        <v>0.1459</v>
      </c>
      <c r="J23" s="38">
        <v>1.0200000000000001E-2</v>
      </c>
      <c r="K23" s="44">
        <v>2.2000000000000001E-3</v>
      </c>
      <c r="L23" s="45">
        <v>6.9999999999999999E-4</v>
      </c>
      <c r="M23" s="55"/>
      <c r="N23" s="47">
        <v>39.530299999999997</v>
      </c>
      <c r="O23" s="38">
        <v>12.285</v>
      </c>
      <c r="P23" s="38">
        <v>1.7926</v>
      </c>
      <c r="Q23" s="38">
        <v>0.38600000000000001</v>
      </c>
      <c r="R23" s="38">
        <v>0.13700000000000001</v>
      </c>
      <c r="S23" s="38">
        <v>6.7999999999999996E-3</v>
      </c>
      <c r="T23" s="44">
        <v>2.2000000000000001E-3</v>
      </c>
      <c r="U23" s="45">
        <v>6.9999999999999999E-4</v>
      </c>
      <c r="X23" s="55"/>
      <c r="Y23" s="55"/>
    </row>
    <row r="24" spans="1:25" x14ac:dyDescent="0.15">
      <c r="C24" s="276" t="s">
        <v>82</v>
      </c>
      <c r="D24" s="36" t="s">
        <v>31</v>
      </c>
      <c r="E24" s="46">
        <v>17.920000000000002</v>
      </c>
      <c r="F24" s="40">
        <v>10.58</v>
      </c>
      <c r="G24" s="40">
        <v>5.37</v>
      </c>
      <c r="H24" s="40">
        <v>2.5</v>
      </c>
      <c r="I24" s="40">
        <v>1.03</v>
      </c>
      <c r="J24" s="40">
        <v>0.32</v>
      </c>
      <c r="K24" s="41">
        <v>0.09</v>
      </c>
      <c r="L24" s="42">
        <v>0.02</v>
      </c>
      <c r="N24" s="46">
        <v>17.920000000000002</v>
      </c>
      <c r="O24" s="40">
        <v>10.32</v>
      </c>
      <c r="P24" s="40">
        <v>5.52</v>
      </c>
      <c r="Q24" s="40">
        <v>2.62</v>
      </c>
      <c r="R24" s="40">
        <v>1.05</v>
      </c>
      <c r="S24" s="40">
        <v>0.31</v>
      </c>
      <c r="T24" s="41">
        <v>0.09</v>
      </c>
      <c r="U24" s="42">
        <v>0.03</v>
      </c>
      <c r="X24" s="55"/>
      <c r="Y24" s="55"/>
    </row>
    <row r="25" spans="1:25" ht="14.25" thickBot="1" x14ac:dyDescent="0.2">
      <c r="C25" s="278"/>
      <c r="D25" s="37" t="s">
        <v>32</v>
      </c>
      <c r="E25" s="47">
        <v>39.380000000000003</v>
      </c>
      <c r="F25" s="38">
        <v>17.89</v>
      </c>
      <c r="G25" s="38">
        <v>5.8</v>
      </c>
      <c r="H25" s="38">
        <v>0.66</v>
      </c>
      <c r="I25" s="38">
        <v>0.36</v>
      </c>
      <c r="J25" s="38">
        <v>0.02</v>
      </c>
      <c r="K25" s="44">
        <v>0</v>
      </c>
      <c r="L25" s="45">
        <v>0.03</v>
      </c>
      <c r="N25" s="47">
        <v>38.65</v>
      </c>
      <c r="O25" s="38">
        <v>17.95</v>
      </c>
      <c r="P25" s="38">
        <v>3.71</v>
      </c>
      <c r="Q25" s="38">
        <v>0.99</v>
      </c>
      <c r="R25" s="38">
        <v>0.22</v>
      </c>
      <c r="S25" s="38">
        <v>0.04</v>
      </c>
      <c r="T25" s="44">
        <v>0.03</v>
      </c>
      <c r="U25" s="45">
        <v>0.06</v>
      </c>
      <c r="X25" s="55"/>
      <c r="Y25" s="55"/>
    </row>
    <row r="26" spans="1:25" ht="14.25" thickBot="1" x14ac:dyDescent="0.2">
      <c r="O26"/>
      <c r="P26"/>
      <c r="Q26"/>
    </row>
    <row r="27" spans="1:25" ht="15" thickBot="1" x14ac:dyDescent="0.2">
      <c r="C27" s="284" t="s">
        <v>4</v>
      </c>
      <c r="D27" s="30"/>
      <c r="E27" s="279" t="s">
        <v>40</v>
      </c>
      <c r="F27" s="280"/>
      <c r="G27" s="280"/>
      <c r="H27" s="280"/>
      <c r="I27" s="280"/>
      <c r="J27" s="280"/>
      <c r="K27" s="280"/>
      <c r="L27" s="281"/>
      <c r="N27" s="279" t="s">
        <v>39</v>
      </c>
      <c r="O27" s="280"/>
      <c r="P27" s="280"/>
      <c r="Q27" s="280"/>
      <c r="R27" s="280"/>
      <c r="S27" s="280"/>
      <c r="T27" s="280"/>
      <c r="U27" s="281"/>
    </row>
    <row r="28" spans="1:25" ht="14.25" thickBot="1" x14ac:dyDescent="0.2">
      <c r="C28" s="285"/>
      <c r="D28" s="31" t="s">
        <v>5</v>
      </c>
      <c r="E28" s="32">
        <v>5</v>
      </c>
      <c r="F28" s="33">
        <v>10</v>
      </c>
      <c r="G28" s="33">
        <v>15</v>
      </c>
      <c r="H28" s="33">
        <v>20</v>
      </c>
      <c r="I28" s="33">
        <v>25</v>
      </c>
      <c r="J28" s="33">
        <v>30</v>
      </c>
      <c r="K28" s="34">
        <v>35</v>
      </c>
      <c r="L28" s="35">
        <v>40</v>
      </c>
      <c r="N28" s="32">
        <v>5</v>
      </c>
      <c r="O28" s="33">
        <v>10</v>
      </c>
      <c r="P28" s="33">
        <v>15</v>
      </c>
      <c r="Q28" s="33">
        <v>20</v>
      </c>
      <c r="R28" s="33">
        <v>25</v>
      </c>
      <c r="S28" s="33">
        <v>30</v>
      </c>
      <c r="T28" s="34">
        <v>35</v>
      </c>
      <c r="U28" s="35">
        <v>40</v>
      </c>
    </row>
    <row r="29" spans="1:25" ht="13.5" customHeight="1" x14ac:dyDescent="0.15">
      <c r="C29" s="282" t="s">
        <v>56</v>
      </c>
      <c r="D29" s="36" t="s">
        <v>31</v>
      </c>
      <c r="E29" s="46"/>
      <c r="F29" s="40"/>
      <c r="G29" s="40"/>
      <c r="H29" s="40"/>
      <c r="I29" s="40"/>
      <c r="J29" s="40"/>
      <c r="K29" s="41"/>
      <c r="L29" s="42"/>
      <c r="M29" s="55"/>
      <c r="N29" s="46"/>
      <c r="O29" s="40"/>
      <c r="P29" s="40"/>
      <c r="Q29" s="40"/>
      <c r="R29" s="40"/>
      <c r="S29" s="40"/>
      <c r="T29" s="41"/>
      <c r="U29" s="42"/>
    </row>
    <row r="30" spans="1:25" ht="14.25" thickBot="1" x14ac:dyDescent="0.2">
      <c r="C30" s="283"/>
      <c r="D30" s="37" t="s">
        <v>32</v>
      </c>
      <c r="E30" s="47"/>
      <c r="F30" s="38"/>
      <c r="G30" s="38"/>
      <c r="H30" s="38"/>
      <c r="I30" s="38"/>
      <c r="J30" s="38"/>
      <c r="K30" s="44"/>
      <c r="L30" s="45"/>
      <c r="M30" s="55"/>
      <c r="N30" s="47"/>
      <c r="O30" s="38"/>
      <c r="P30" s="38"/>
      <c r="Q30" s="38"/>
      <c r="R30" s="38"/>
      <c r="S30" s="38"/>
      <c r="T30" s="44"/>
      <c r="U30" s="45"/>
    </row>
    <row r="31" spans="1:25" x14ac:dyDescent="0.15">
      <c r="C31" s="276" t="s">
        <v>58</v>
      </c>
      <c r="D31" s="36" t="s">
        <v>31</v>
      </c>
      <c r="E31" s="46">
        <v>18.1806108782861</v>
      </c>
      <c r="F31" s="40">
        <v>10.005410368232299</v>
      </c>
      <c r="G31" s="40">
        <v>4.9374345157660704</v>
      </c>
      <c r="H31" s="40">
        <v>2.1195270061689202</v>
      </c>
      <c r="I31" s="40">
        <v>0.83524494985709297</v>
      </c>
      <c r="J31" s="40">
        <v>0.29000577293674101</v>
      </c>
      <c r="K31" s="41">
        <v>9.8671648341867105E-2</v>
      </c>
      <c r="L31" s="42">
        <v>3.1310011576482902E-2</v>
      </c>
      <c r="M31" s="55"/>
      <c r="N31" s="46"/>
      <c r="O31" s="40"/>
      <c r="P31" s="40"/>
      <c r="Q31" s="40"/>
      <c r="R31" s="40"/>
      <c r="S31" s="40"/>
      <c r="T31" s="41"/>
      <c r="U31" s="42"/>
      <c r="W31" t="s">
        <v>60</v>
      </c>
    </row>
    <row r="32" spans="1:25" ht="14.25" thickBot="1" x14ac:dyDescent="0.2">
      <c r="C32" s="277"/>
      <c r="D32" s="37" t="s">
        <v>32</v>
      </c>
      <c r="E32" s="47">
        <v>23.939222144034002</v>
      </c>
      <c r="F32" s="38">
        <v>13.683440851525299</v>
      </c>
      <c r="G32" s="38">
        <v>6.9873354180773903</v>
      </c>
      <c r="H32" s="38">
        <v>2.8879572804739801</v>
      </c>
      <c r="I32" s="38">
        <v>1.1276778279086399</v>
      </c>
      <c r="J32" s="38">
        <v>0.461410389880475</v>
      </c>
      <c r="K32" s="44">
        <v>0.160667312754396</v>
      </c>
      <c r="L32" s="45">
        <v>5.8240547180353403E-2</v>
      </c>
      <c r="M32" s="55"/>
      <c r="N32" s="47"/>
      <c r="O32" s="38"/>
      <c r="P32" s="38"/>
      <c r="Q32" s="38"/>
      <c r="R32" s="38"/>
      <c r="S32" s="38"/>
      <c r="T32" s="44"/>
      <c r="U32" s="45"/>
    </row>
    <row r="33" spans="1:21" s="55" customFormat="1" x14ac:dyDescent="0.15">
      <c r="A33" s="18"/>
      <c r="B33" s="18"/>
      <c r="C33" s="276" t="s">
        <v>65</v>
      </c>
      <c r="D33" s="36" t="s">
        <v>31</v>
      </c>
      <c r="E33" s="46"/>
      <c r="F33" s="40"/>
      <c r="G33" s="40"/>
      <c r="H33" s="40"/>
      <c r="I33" s="40"/>
      <c r="J33" s="40"/>
      <c r="K33" s="41"/>
      <c r="L33" s="42"/>
      <c r="N33" s="46"/>
      <c r="O33" s="40"/>
      <c r="P33" s="40"/>
      <c r="Q33" s="40"/>
      <c r="R33" s="40"/>
      <c r="S33" s="40"/>
      <c r="T33" s="41"/>
      <c r="U33" s="42"/>
    </row>
    <row r="34" spans="1:21" s="55" customFormat="1" ht="14.25" thickBot="1" x14ac:dyDescent="0.2">
      <c r="A34" s="18"/>
      <c r="B34" s="18"/>
      <c r="C34" s="277"/>
      <c r="D34" s="37" t="s">
        <v>32</v>
      </c>
      <c r="E34" s="47"/>
      <c r="F34" s="38"/>
      <c r="G34" s="38"/>
      <c r="H34" s="38"/>
      <c r="I34" s="38"/>
      <c r="J34" s="38"/>
      <c r="K34" s="44"/>
      <c r="L34" s="45"/>
      <c r="N34" s="47"/>
      <c r="O34" s="38"/>
      <c r="P34" s="38"/>
      <c r="Q34" s="38"/>
      <c r="R34" s="38"/>
      <c r="S34" s="38"/>
      <c r="T34" s="44"/>
      <c r="U34" s="45"/>
    </row>
    <row r="35" spans="1:21" s="55" customFormat="1" x14ac:dyDescent="0.15">
      <c r="A35" s="18"/>
      <c r="B35" s="20"/>
      <c r="C35" s="276" t="s">
        <v>67</v>
      </c>
      <c r="D35" s="36" t="s">
        <v>31</v>
      </c>
      <c r="E35" s="46"/>
      <c r="F35" s="40"/>
      <c r="G35" s="40"/>
      <c r="H35" s="40"/>
      <c r="I35" s="40"/>
      <c r="J35" s="40"/>
      <c r="K35" s="41"/>
      <c r="L35" s="42"/>
      <c r="N35" s="46"/>
      <c r="O35" s="40"/>
      <c r="P35" s="40"/>
      <c r="Q35" s="40"/>
      <c r="R35" s="40"/>
      <c r="S35" s="40"/>
      <c r="T35" s="41"/>
      <c r="U35" s="42"/>
    </row>
    <row r="36" spans="1:21" s="55" customFormat="1" ht="14.25" thickBot="1" x14ac:dyDescent="0.2">
      <c r="A36" s="18"/>
      <c r="B36" s="20"/>
      <c r="C36" s="277"/>
      <c r="D36" s="37" t="s">
        <v>32</v>
      </c>
      <c r="E36" s="47"/>
      <c r="F36" s="38"/>
      <c r="G36" s="38"/>
      <c r="H36" s="38"/>
      <c r="I36" s="38"/>
      <c r="J36" s="38"/>
      <c r="K36" s="44"/>
      <c r="L36" s="45"/>
      <c r="N36" s="47"/>
      <c r="O36" s="38"/>
      <c r="P36" s="38"/>
      <c r="Q36" s="38"/>
      <c r="R36" s="38"/>
      <c r="S36" s="38"/>
      <c r="T36" s="44"/>
      <c r="U36" s="45"/>
    </row>
    <row r="37" spans="1:21" x14ac:dyDescent="0.15">
      <c r="C37" s="276" t="s">
        <v>68</v>
      </c>
      <c r="D37" s="36" t="s">
        <v>31</v>
      </c>
      <c r="E37" s="46"/>
      <c r="F37" s="40"/>
      <c r="G37" s="40"/>
      <c r="H37" s="40"/>
      <c r="I37" s="40"/>
      <c r="J37" s="40"/>
      <c r="K37" s="41"/>
      <c r="L37" s="42"/>
      <c r="M37" s="54"/>
      <c r="N37" s="46"/>
      <c r="O37" s="40"/>
      <c r="P37" s="40"/>
      <c r="Q37" s="40"/>
      <c r="R37" s="40"/>
      <c r="S37" s="40"/>
      <c r="T37" s="41"/>
      <c r="U37" s="42"/>
    </row>
    <row r="38" spans="1:21" ht="14.25" thickBot="1" x14ac:dyDescent="0.2">
      <c r="C38" s="277"/>
      <c r="D38" s="37" t="s">
        <v>32</v>
      </c>
      <c r="E38" s="47"/>
      <c r="F38" s="38"/>
      <c r="G38" s="38"/>
      <c r="H38" s="38"/>
      <c r="I38" s="38"/>
      <c r="J38" s="38"/>
      <c r="K38" s="44"/>
      <c r="L38" s="45"/>
      <c r="M38" s="54"/>
      <c r="N38" s="47"/>
      <c r="O38" s="38"/>
      <c r="P38" s="38"/>
      <c r="Q38" s="38"/>
      <c r="R38" s="38"/>
      <c r="S38" s="38"/>
      <c r="T38" s="44"/>
      <c r="U38" s="45"/>
    </row>
    <row r="39" spans="1:21" x14ac:dyDescent="0.15">
      <c r="C39" s="276" t="s">
        <v>69</v>
      </c>
      <c r="D39" s="36" t="s">
        <v>31</v>
      </c>
      <c r="E39" s="46"/>
      <c r="F39" s="40"/>
      <c r="G39" s="40"/>
      <c r="H39" s="40"/>
      <c r="I39" s="40"/>
      <c r="J39" s="40"/>
      <c r="K39" s="41"/>
      <c r="L39" s="42"/>
      <c r="M39" s="55"/>
      <c r="N39" s="46"/>
      <c r="O39" s="40"/>
      <c r="P39" s="40"/>
      <c r="Q39" s="40"/>
      <c r="R39" s="40"/>
      <c r="S39" s="40"/>
      <c r="T39" s="41"/>
      <c r="U39" s="42"/>
    </row>
    <row r="40" spans="1:21" ht="14.25" thickBot="1" x14ac:dyDescent="0.2">
      <c r="C40" s="277"/>
      <c r="D40" s="37" t="s">
        <v>32</v>
      </c>
      <c r="E40" s="47"/>
      <c r="F40" s="38"/>
      <c r="G40" s="38"/>
      <c r="H40" s="38"/>
      <c r="I40" s="38"/>
      <c r="J40" s="38"/>
      <c r="K40" s="44"/>
      <c r="L40" s="45"/>
      <c r="M40" s="55"/>
      <c r="N40" s="47"/>
      <c r="O40" s="38"/>
      <c r="P40" s="38"/>
      <c r="Q40" s="38"/>
      <c r="R40" s="38"/>
      <c r="S40" s="38"/>
      <c r="T40" s="44"/>
      <c r="U40" s="45"/>
    </row>
    <row r="41" spans="1:21" x14ac:dyDescent="0.15">
      <c r="C41" s="276" t="s">
        <v>70</v>
      </c>
      <c r="D41" s="36" t="s">
        <v>31</v>
      </c>
      <c r="E41" s="46"/>
      <c r="F41" s="40"/>
      <c r="G41" s="40"/>
      <c r="H41" s="40"/>
      <c r="I41" s="40"/>
      <c r="J41" s="40"/>
      <c r="K41" s="41"/>
      <c r="L41" s="42"/>
      <c r="M41" s="22"/>
      <c r="N41" s="46"/>
      <c r="O41" s="40"/>
      <c r="P41" s="40"/>
      <c r="Q41" s="40"/>
      <c r="R41" s="40"/>
      <c r="S41" s="40"/>
      <c r="T41" s="41"/>
      <c r="U41" s="42"/>
    </row>
    <row r="42" spans="1:21" ht="14.25" thickBot="1" x14ac:dyDescent="0.2">
      <c r="C42" s="277"/>
      <c r="D42" s="37" t="s">
        <v>32</v>
      </c>
      <c r="E42" s="47"/>
      <c r="F42" s="38"/>
      <c r="G42" s="38"/>
      <c r="H42" s="38"/>
      <c r="I42" s="38"/>
      <c r="J42" s="38"/>
      <c r="K42" s="44"/>
      <c r="L42" s="45"/>
      <c r="M42" s="22"/>
      <c r="N42" s="47"/>
      <c r="O42" s="38"/>
      <c r="P42" s="38"/>
      <c r="Q42" s="38"/>
      <c r="R42" s="38"/>
      <c r="S42" s="38"/>
      <c r="T42" s="44"/>
      <c r="U42" s="45"/>
    </row>
    <row r="43" spans="1:21" s="55" customFormat="1" x14ac:dyDescent="0.15">
      <c r="A43" s="18"/>
      <c r="B43" s="18"/>
      <c r="C43" s="276" t="s">
        <v>100</v>
      </c>
      <c r="D43" s="36" t="s">
        <v>31</v>
      </c>
      <c r="E43" s="46"/>
      <c r="F43" s="40"/>
      <c r="G43" s="40"/>
      <c r="H43" s="40"/>
      <c r="I43" s="40"/>
      <c r="J43" s="40"/>
      <c r="K43" s="41"/>
      <c r="L43" s="42"/>
      <c r="M43" s="57"/>
      <c r="N43" s="46"/>
      <c r="O43" s="40"/>
      <c r="P43" s="40"/>
      <c r="Q43" s="40"/>
      <c r="R43" s="40"/>
      <c r="S43" s="40"/>
      <c r="T43" s="41"/>
      <c r="U43" s="42"/>
    </row>
    <row r="44" spans="1:21" s="55" customFormat="1" ht="14.25" thickBot="1" x14ac:dyDescent="0.2">
      <c r="A44" s="18"/>
      <c r="B44" s="18"/>
      <c r="C44" s="277"/>
      <c r="D44" s="37" t="s">
        <v>32</v>
      </c>
      <c r="E44" s="47"/>
      <c r="F44" s="38"/>
      <c r="G44" s="38"/>
      <c r="H44" s="38"/>
      <c r="I44" s="38"/>
      <c r="J44" s="38"/>
      <c r="K44" s="44"/>
      <c r="L44" s="45"/>
      <c r="M44" s="57"/>
      <c r="N44" s="47"/>
      <c r="O44" s="38"/>
      <c r="P44" s="38"/>
      <c r="Q44" s="38"/>
      <c r="R44" s="38"/>
      <c r="S44" s="38"/>
      <c r="T44" s="44"/>
      <c r="U44" s="45"/>
    </row>
    <row r="45" spans="1:21" x14ac:dyDescent="0.15">
      <c r="C45" s="276" t="s">
        <v>81</v>
      </c>
      <c r="D45" s="36" t="s">
        <v>31</v>
      </c>
      <c r="E45" s="46">
        <v>18.329000000000001</v>
      </c>
      <c r="F45" s="40">
        <v>10.909700000000001</v>
      </c>
      <c r="G45" s="40">
        <v>5.8956</v>
      </c>
      <c r="H45" s="40">
        <v>2.8834</v>
      </c>
      <c r="I45" s="40">
        <v>1.1231</v>
      </c>
      <c r="J45" s="40">
        <v>0.25659999999999999</v>
      </c>
      <c r="K45" s="41">
        <v>6.7000000000000004E-2</v>
      </c>
      <c r="L45" s="42">
        <v>2.0400000000000001E-2</v>
      </c>
      <c r="M45" s="55"/>
      <c r="N45" s="46">
        <v>18.3169</v>
      </c>
      <c r="O45" s="40">
        <v>10.907299999999999</v>
      </c>
      <c r="P45" s="40">
        <v>5.9029999999999996</v>
      </c>
      <c r="Q45" s="40">
        <v>2.8923000000000001</v>
      </c>
      <c r="R45" s="40">
        <v>1.1353</v>
      </c>
      <c r="S45" s="40">
        <v>0.26590000000000003</v>
      </c>
      <c r="T45" s="41">
        <v>6.9400000000000003E-2</v>
      </c>
      <c r="U45" s="42">
        <v>2.12E-2</v>
      </c>
    </row>
    <row r="46" spans="1:21" ht="14.25" thickBot="1" x14ac:dyDescent="0.2">
      <c r="C46" s="277"/>
      <c r="D46" s="37" t="s">
        <v>32</v>
      </c>
      <c r="E46" s="47">
        <v>40.579099999999997</v>
      </c>
      <c r="F46" s="38">
        <v>13.787100000000001</v>
      </c>
      <c r="G46" s="38">
        <v>2.5276999999999998</v>
      </c>
      <c r="H46" s="38">
        <v>0.57279999999999998</v>
      </c>
      <c r="I46" s="38">
        <v>0.17630000000000001</v>
      </c>
      <c r="J46" s="38">
        <v>1.35E-2</v>
      </c>
      <c r="K46" s="44">
        <v>4.3E-3</v>
      </c>
      <c r="L46" s="45">
        <v>1.2999999999999999E-3</v>
      </c>
      <c r="M46" s="55"/>
      <c r="N46" s="47">
        <v>40.564700000000002</v>
      </c>
      <c r="O46" s="38">
        <v>13.7721</v>
      </c>
      <c r="P46" s="38">
        <v>2.5365000000000002</v>
      </c>
      <c r="Q46" s="38">
        <v>0.65590000000000004</v>
      </c>
      <c r="R46" s="38">
        <v>0.224</v>
      </c>
      <c r="S46" s="38">
        <v>4.7300000000000002E-2</v>
      </c>
      <c r="T46" s="44">
        <v>4.3E-3</v>
      </c>
      <c r="U46" s="45">
        <v>1.2999999999999999E-3</v>
      </c>
    </row>
    <row r="47" spans="1:21" x14ac:dyDescent="0.15">
      <c r="C47" s="276" t="s">
        <v>82</v>
      </c>
      <c r="D47" s="36" t="s">
        <v>31</v>
      </c>
      <c r="E47" s="46">
        <v>8.36</v>
      </c>
      <c r="F47" s="40">
        <v>3.11</v>
      </c>
      <c r="G47" s="40">
        <v>2.27</v>
      </c>
      <c r="H47" s="40">
        <v>1.1599999999999999</v>
      </c>
      <c r="I47" s="40">
        <v>0.43</v>
      </c>
      <c r="J47" s="40">
        <v>0.13</v>
      </c>
      <c r="K47" s="41">
        <v>0.02</v>
      </c>
      <c r="L47" s="42">
        <v>0.01</v>
      </c>
      <c r="M47" s="55"/>
      <c r="N47" s="46">
        <v>7.86</v>
      </c>
      <c r="O47" s="40">
        <v>4.5199999999999996</v>
      </c>
      <c r="P47" s="40">
        <v>2.2200000000000002</v>
      </c>
      <c r="Q47" s="40">
        <v>1.08</v>
      </c>
      <c r="R47" s="40">
        <v>0.42</v>
      </c>
      <c r="S47" s="40">
        <v>0.13</v>
      </c>
      <c r="T47" s="41">
        <v>0.03</v>
      </c>
      <c r="U47" s="42">
        <v>0.01</v>
      </c>
    </row>
    <row r="48" spans="1:21" ht="14.25" thickBot="1" x14ac:dyDescent="0.2">
      <c r="C48" s="278"/>
      <c r="D48" s="37" t="s">
        <v>32</v>
      </c>
      <c r="E48" s="47">
        <v>31.98</v>
      </c>
      <c r="F48" s="38">
        <v>15.06</v>
      </c>
      <c r="G48" s="38">
        <v>7.3</v>
      </c>
      <c r="H48" s="38">
        <v>1.95</v>
      </c>
      <c r="I48" s="38">
        <v>0.62</v>
      </c>
      <c r="J48" s="38">
        <v>0</v>
      </c>
      <c r="K48" s="44">
        <v>7.0000000000000007E-2</v>
      </c>
      <c r="L48" s="45">
        <v>0.05</v>
      </c>
      <c r="M48" s="55"/>
      <c r="N48" s="47">
        <v>31.08</v>
      </c>
      <c r="O48" s="38">
        <v>19.72</v>
      </c>
      <c r="P48" s="38">
        <v>9.0399999999999991</v>
      </c>
      <c r="Q48" s="38">
        <v>2.13</v>
      </c>
      <c r="R48" s="38">
        <v>0.28999999999999998</v>
      </c>
      <c r="S48" s="38">
        <v>0.02</v>
      </c>
      <c r="T48" s="44">
        <v>0</v>
      </c>
      <c r="U48" s="45">
        <v>0</v>
      </c>
    </row>
    <row r="49" spans="1:23" ht="14.25" thickBot="1" x14ac:dyDescent="0.2">
      <c r="O49"/>
      <c r="P49"/>
      <c r="Q49"/>
    </row>
    <row r="50" spans="1:23" ht="15" thickBot="1" x14ac:dyDescent="0.2">
      <c r="C50" s="284" t="s">
        <v>4</v>
      </c>
      <c r="D50" s="30" t="s">
        <v>54</v>
      </c>
      <c r="E50" s="279" t="s">
        <v>42</v>
      </c>
      <c r="F50" s="280"/>
      <c r="G50" s="280"/>
      <c r="H50" s="280"/>
      <c r="I50" s="280"/>
      <c r="J50" s="280"/>
      <c r="K50" s="280"/>
      <c r="L50" s="281"/>
      <c r="N50" s="279" t="s">
        <v>43</v>
      </c>
      <c r="O50" s="280"/>
      <c r="P50" s="280"/>
      <c r="Q50" s="280"/>
      <c r="R50" s="280"/>
      <c r="S50" s="280"/>
      <c r="T50" s="280"/>
      <c r="U50" s="281"/>
    </row>
    <row r="51" spans="1:23" ht="14.25" thickBot="1" x14ac:dyDescent="0.2">
      <c r="C51" s="285"/>
      <c r="D51" s="31" t="s">
        <v>5</v>
      </c>
      <c r="E51" s="32">
        <v>5</v>
      </c>
      <c r="F51" s="33">
        <v>10</v>
      </c>
      <c r="G51" s="33">
        <v>15</v>
      </c>
      <c r="H51" s="33">
        <v>20</v>
      </c>
      <c r="I51" s="33">
        <v>25</v>
      </c>
      <c r="J51" s="33">
        <v>30</v>
      </c>
      <c r="K51" s="34">
        <v>35</v>
      </c>
      <c r="L51" s="35">
        <v>40</v>
      </c>
      <c r="N51" s="32">
        <v>5</v>
      </c>
      <c r="O51" s="33">
        <v>10</v>
      </c>
      <c r="P51" s="33">
        <v>15</v>
      </c>
      <c r="Q51" s="33">
        <v>20</v>
      </c>
      <c r="R51" s="33">
        <v>25</v>
      </c>
      <c r="S51" s="33">
        <v>30</v>
      </c>
      <c r="T51" s="34">
        <v>35</v>
      </c>
      <c r="U51" s="35">
        <v>40</v>
      </c>
    </row>
    <row r="52" spans="1:23" x14ac:dyDescent="0.15">
      <c r="C52" s="282" t="s">
        <v>56</v>
      </c>
      <c r="D52" s="36" t="s">
        <v>31</v>
      </c>
      <c r="E52" s="46">
        <v>17.850000000000001</v>
      </c>
      <c r="F52" s="40">
        <v>10.54</v>
      </c>
      <c r="G52" s="40">
        <v>5.68</v>
      </c>
      <c r="H52" s="40">
        <v>2.75</v>
      </c>
      <c r="I52" s="40">
        <v>1.1399999999999999</v>
      </c>
      <c r="J52" s="40">
        <v>0.39</v>
      </c>
      <c r="K52" s="41">
        <v>0.12</v>
      </c>
      <c r="L52" s="42">
        <v>3.6343E-2</v>
      </c>
      <c r="N52" s="46">
        <v>17.62</v>
      </c>
      <c r="O52" s="40">
        <v>10.38</v>
      </c>
      <c r="P52" s="40">
        <v>5.59</v>
      </c>
      <c r="Q52" s="40">
        <v>2.72</v>
      </c>
      <c r="R52" s="40">
        <v>1.1399999999999999</v>
      </c>
      <c r="S52" s="40">
        <v>0.4</v>
      </c>
      <c r="T52" s="41">
        <v>0.12</v>
      </c>
      <c r="U52" s="42">
        <v>3.7434000000000002E-2</v>
      </c>
    </row>
    <row r="53" spans="1:23" ht="14.25" thickBot="1" x14ac:dyDescent="0.2">
      <c r="C53" s="283"/>
      <c r="D53" s="37" t="s">
        <v>32</v>
      </c>
      <c r="E53" s="47">
        <v>38.74</v>
      </c>
      <c r="F53" s="38">
        <v>19.37</v>
      </c>
      <c r="G53" s="38">
        <v>5.91</v>
      </c>
      <c r="H53" s="38">
        <v>1.6</v>
      </c>
      <c r="I53" s="38">
        <v>0.52</v>
      </c>
      <c r="J53" s="38">
        <v>2.9535E-3</v>
      </c>
      <c r="K53" s="44">
        <v>9.3400999999999998E-4</v>
      </c>
      <c r="L53" s="45">
        <v>2.9535999999999999E-4</v>
      </c>
      <c r="N53" s="47">
        <v>38.51</v>
      </c>
      <c r="O53" s="38">
        <v>19.34</v>
      </c>
      <c r="P53" s="38">
        <v>5.67</v>
      </c>
      <c r="Q53" s="38">
        <v>1.57</v>
      </c>
      <c r="R53" s="38">
        <v>0.49</v>
      </c>
      <c r="S53" s="38">
        <v>7.9542999999999992E-3</v>
      </c>
      <c r="T53" s="44">
        <v>2.5156000000000002E-3</v>
      </c>
      <c r="U53" s="45">
        <v>7.9551000000000003E-4</v>
      </c>
    </row>
    <row r="54" spans="1:23" x14ac:dyDescent="0.15">
      <c r="C54" s="276" t="s">
        <v>58</v>
      </c>
      <c r="D54" s="36" t="s">
        <v>31</v>
      </c>
      <c r="E54" s="46">
        <v>16.196620535712299</v>
      </c>
      <c r="F54" s="40">
        <v>8.5808398753704402</v>
      </c>
      <c r="G54" s="40">
        <v>4.0945004250982002</v>
      </c>
      <c r="H54" s="40">
        <v>1.70898248490766</v>
      </c>
      <c r="I54" s="40">
        <v>0.664660315780077</v>
      </c>
      <c r="J54" s="40">
        <v>0.230147552230652</v>
      </c>
      <c r="K54" s="41">
        <v>7.8667443364511799E-2</v>
      </c>
      <c r="L54" s="42">
        <v>2.46795786655662E-2</v>
      </c>
      <c r="N54" s="46"/>
      <c r="O54" s="40"/>
      <c r="P54" s="40"/>
      <c r="Q54" s="40"/>
      <c r="R54" s="40"/>
      <c r="S54" s="40"/>
      <c r="T54" s="41"/>
      <c r="U54" s="42"/>
      <c r="W54" t="s">
        <v>61</v>
      </c>
    </row>
    <row r="55" spans="1:23" ht="14.25" thickBot="1" x14ac:dyDescent="0.2">
      <c r="C55" s="277"/>
      <c r="D55" s="37" t="s">
        <v>32</v>
      </c>
      <c r="E55" s="47">
        <v>22.381317547854501</v>
      </c>
      <c r="F55" s="38">
        <v>12.175426943737</v>
      </c>
      <c r="G55" s="38">
        <v>5.8654496307065402</v>
      </c>
      <c r="H55" s="38">
        <v>2.4069700805179801</v>
      </c>
      <c r="I55" s="38">
        <v>0.81857053551324899</v>
      </c>
      <c r="J55" s="38">
        <v>0.40556543887784602</v>
      </c>
      <c r="K55" s="44">
        <v>0.166336240634267</v>
      </c>
      <c r="L55" s="45">
        <v>9.3721396402184895E-2</v>
      </c>
      <c r="N55" s="47"/>
      <c r="O55" s="38"/>
      <c r="P55" s="38"/>
      <c r="Q55" s="38"/>
      <c r="R55" s="38"/>
      <c r="S55" s="38"/>
      <c r="T55" s="44"/>
      <c r="U55" s="45"/>
    </row>
    <row r="56" spans="1:23" x14ac:dyDescent="0.15">
      <c r="C56" s="276" t="s">
        <v>65</v>
      </c>
      <c r="D56" s="36" t="s">
        <v>31</v>
      </c>
      <c r="E56" s="46">
        <v>9.5440000000000005</v>
      </c>
      <c r="F56" s="40">
        <v>5.4298999999999999</v>
      </c>
      <c r="G56" s="40">
        <v>2.8809999999999998</v>
      </c>
      <c r="H56" s="40">
        <v>1.4033</v>
      </c>
      <c r="I56" s="40">
        <v>0.54259999999999997</v>
      </c>
      <c r="J56" s="40">
        <v>0.12280000000000001</v>
      </c>
      <c r="K56" s="41">
        <v>0.04</v>
      </c>
      <c r="L56" s="42">
        <v>1.29E-2</v>
      </c>
      <c r="N56" s="46">
        <v>8.8832000000000004</v>
      </c>
      <c r="O56" s="40">
        <v>5.1745999999999999</v>
      </c>
      <c r="P56" s="40">
        <v>2.7185000000000001</v>
      </c>
      <c r="Q56" s="40">
        <v>1.3905000000000001</v>
      </c>
      <c r="R56" s="40">
        <v>0.52270000000000005</v>
      </c>
      <c r="S56" s="40">
        <v>0.1137</v>
      </c>
      <c r="T56" s="41">
        <v>2.7699999999999999E-2</v>
      </c>
      <c r="U56" s="42">
        <v>9.1000000000000004E-3</v>
      </c>
    </row>
    <row r="57" spans="1:23" ht="14.25" thickBot="1" x14ac:dyDescent="0.2">
      <c r="C57" s="277"/>
      <c r="D57" s="37" t="s">
        <v>32</v>
      </c>
      <c r="E57" s="47">
        <v>31.385899999999999</v>
      </c>
      <c r="F57" s="38">
        <v>12.8155</v>
      </c>
      <c r="G57" s="38">
        <v>6.0153999999999996</v>
      </c>
      <c r="H57" s="38">
        <v>0.78459999999999996</v>
      </c>
      <c r="I57" s="38">
        <v>0</v>
      </c>
      <c r="J57" s="38">
        <v>0</v>
      </c>
      <c r="K57" s="44">
        <v>0</v>
      </c>
      <c r="L57" s="45">
        <v>0</v>
      </c>
      <c r="N57" s="47">
        <v>24.526900000000001</v>
      </c>
      <c r="O57" s="38">
        <v>14.1998</v>
      </c>
      <c r="P57" s="38">
        <v>10.0688</v>
      </c>
      <c r="Q57" s="38">
        <v>3.6143999999999998</v>
      </c>
      <c r="R57" s="38">
        <v>0.25819999999999999</v>
      </c>
      <c r="S57" s="38">
        <v>0</v>
      </c>
      <c r="T57" s="44">
        <v>0</v>
      </c>
      <c r="U57" s="45">
        <v>0</v>
      </c>
    </row>
    <row r="58" spans="1:23" s="55" customFormat="1" x14ac:dyDescent="0.15">
      <c r="A58" s="18"/>
      <c r="B58" s="20"/>
      <c r="C58" s="276" t="s">
        <v>67</v>
      </c>
      <c r="D58" s="36" t="s">
        <v>31</v>
      </c>
      <c r="E58" s="46"/>
      <c r="F58" s="40"/>
      <c r="G58" s="40"/>
      <c r="H58" s="40"/>
      <c r="I58" s="40"/>
      <c r="J58" s="40"/>
      <c r="K58" s="41"/>
      <c r="L58" s="42"/>
      <c r="N58" s="46"/>
      <c r="O58" s="40"/>
      <c r="P58" s="40"/>
      <c r="Q58" s="40"/>
      <c r="R58" s="40"/>
      <c r="S58" s="40"/>
      <c r="T58" s="41"/>
      <c r="U58" s="42"/>
    </row>
    <row r="59" spans="1:23" s="55" customFormat="1" ht="14.25" thickBot="1" x14ac:dyDescent="0.2">
      <c r="A59" s="18"/>
      <c r="B59" s="20"/>
      <c r="C59" s="277"/>
      <c r="D59" s="37" t="s">
        <v>32</v>
      </c>
      <c r="E59" s="47"/>
      <c r="F59" s="38"/>
      <c r="G59" s="38"/>
      <c r="H59" s="38"/>
      <c r="I59" s="38"/>
      <c r="J59" s="38"/>
      <c r="K59" s="44"/>
      <c r="L59" s="45"/>
      <c r="N59" s="47"/>
      <c r="O59" s="38"/>
      <c r="P59" s="38"/>
      <c r="Q59" s="38"/>
      <c r="R59" s="38"/>
      <c r="S59" s="38"/>
      <c r="T59" s="44"/>
      <c r="U59" s="45"/>
    </row>
    <row r="60" spans="1:23" x14ac:dyDescent="0.15">
      <c r="C60" s="276" t="s">
        <v>68</v>
      </c>
      <c r="D60" s="36" t="s">
        <v>31</v>
      </c>
      <c r="E60" s="46">
        <v>17.45</v>
      </c>
      <c r="F60" s="40">
        <v>10.199999999999999</v>
      </c>
      <c r="G60" s="40">
        <v>5.45</v>
      </c>
      <c r="H60" s="40">
        <v>2.67</v>
      </c>
      <c r="I60" s="40">
        <v>1.05</v>
      </c>
      <c r="J60" s="40">
        <v>0.26</v>
      </c>
      <c r="K60" s="41">
        <v>7.0000000000000007E-2</v>
      </c>
      <c r="L60" s="42">
        <v>0.02</v>
      </c>
      <c r="M60" s="54"/>
      <c r="N60" s="46">
        <v>17.5</v>
      </c>
      <c r="O60" s="40">
        <v>10.17</v>
      </c>
      <c r="P60" s="40">
        <v>5.4</v>
      </c>
      <c r="Q60" s="40">
        <v>2.61</v>
      </c>
      <c r="R60" s="40">
        <v>0.98</v>
      </c>
      <c r="S60" s="40">
        <v>0.2</v>
      </c>
      <c r="T60" s="41">
        <v>0.06</v>
      </c>
      <c r="U60" s="42">
        <v>0.02</v>
      </c>
    </row>
    <row r="61" spans="1:23" ht="14.25" thickBot="1" x14ac:dyDescent="0.2">
      <c r="C61" s="277"/>
      <c r="D61" s="37" t="s">
        <v>32</v>
      </c>
      <c r="E61" s="47">
        <v>45.31</v>
      </c>
      <c r="F61" s="38">
        <v>19.32</v>
      </c>
      <c r="G61" s="38">
        <v>2.87</v>
      </c>
      <c r="H61" s="38">
        <v>0.47</v>
      </c>
      <c r="I61" s="38">
        <v>0.05</v>
      </c>
      <c r="J61" s="38">
        <v>0.02</v>
      </c>
      <c r="K61" s="44">
        <v>0.01</v>
      </c>
      <c r="L61" s="45">
        <v>0</v>
      </c>
      <c r="M61" s="54"/>
      <c r="N61" s="47">
        <v>45.2</v>
      </c>
      <c r="O61" s="38">
        <v>19.54</v>
      </c>
      <c r="P61" s="38">
        <v>3.28</v>
      </c>
      <c r="Q61" s="38">
        <v>0.4</v>
      </c>
      <c r="R61" s="38">
        <v>0.13</v>
      </c>
      <c r="S61" s="38">
        <v>0.01</v>
      </c>
      <c r="T61" s="44">
        <v>0</v>
      </c>
      <c r="U61" s="45">
        <v>0</v>
      </c>
    </row>
    <row r="62" spans="1:23" x14ac:dyDescent="0.15">
      <c r="C62" s="276" t="s">
        <v>69</v>
      </c>
      <c r="D62" s="36" t="s">
        <v>31</v>
      </c>
      <c r="E62" s="46">
        <v>7.8331078833256003</v>
      </c>
      <c r="F62" s="40">
        <v>4.4972817233259104</v>
      </c>
      <c r="G62" s="40">
        <v>2.3932819439103299</v>
      </c>
      <c r="H62" s="40">
        <v>1.1420898051074799</v>
      </c>
      <c r="I62" s="40">
        <v>0.46925915437499</v>
      </c>
      <c r="J62" s="40">
        <v>0.148510967571613</v>
      </c>
      <c r="K62" s="41">
        <v>3.2043150309868401E-2</v>
      </c>
      <c r="L62" s="42">
        <v>8.3074655588322201E-3</v>
      </c>
      <c r="N62" s="46">
        <v>7.6803561012780497</v>
      </c>
      <c r="O62" s="40">
        <v>4.4104339269145596</v>
      </c>
      <c r="P62" s="40">
        <v>2.3612729309879099</v>
      </c>
      <c r="Q62" s="40">
        <v>1.1414310278258499</v>
      </c>
      <c r="R62" s="40">
        <v>0.46485883339183498</v>
      </c>
      <c r="S62" s="40">
        <v>0.13821532700317701</v>
      </c>
      <c r="T62" s="41">
        <v>3.2718542762122403E-2</v>
      </c>
      <c r="U62" s="42">
        <v>8.4405393465436501E-3</v>
      </c>
    </row>
    <row r="63" spans="1:23" ht="14.25" thickBot="1" x14ac:dyDescent="0.2">
      <c r="C63" s="277"/>
      <c r="D63" s="37" t="s">
        <v>32</v>
      </c>
      <c r="E63" s="47">
        <v>35.324055027678703</v>
      </c>
      <c r="F63" s="38">
        <v>21.840710311759</v>
      </c>
      <c r="G63" s="38">
        <v>10.9625859900368</v>
      </c>
      <c r="H63" s="38">
        <v>3.87417628489403</v>
      </c>
      <c r="I63" s="38">
        <v>1.1603096695767601</v>
      </c>
      <c r="J63" s="38">
        <v>0.692452765735319</v>
      </c>
      <c r="K63" s="44">
        <v>0.54474419148338205</v>
      </c>
      <c r="L63" s="45">
        <v>0.26752195620143299</v>
      </c>
      <c r="N63" s="47">
        <v>35.480701046401798</v>
      </c>
      <c r="O63" s="38">
        <v>21.605226330094201</v>
      </c>
      <c r="P63" s="38">
        <v>9.4468989147409097</v>
      </c>
      <c r="Q63" s="38">
        <v>2.34510990692731</v>
      </c>
      <c r="R63" s="38">
        <v>0.68149904620413704</v>
      </c>
      <c r="S63" s="38">
        <v>0.338863731254824</v>
      </c>
      <c r="T63" s="44">
        <v>0.111938440263726</v>
      </c>
      <c r="U63" s="45">
        <v>2.9111322590091898E-3</v>
      </c>
    </row>
    <row r="64" spans="1:23" ht="14.25" thickBot="1" x14ac:dyDescent="0.2">
      <c r="C64" s="276" t="s">
        <v>70</v>
      </c>
      <c r="D64" s="36" t="s">
        <v>31</v>
      </c>
      <c r="E64" s="40">
        <v>8.26</v>
      </c>
      <c r="F64" s="40">
        <v>4.57</v>
      </c>
      <c r="G64" s="40">
        <v>2.33</v>
      </c>
      <c r="H64" s="40">
        <v>1.07</v>
      </c>
      <c r="I64" s="40">
        <v>0.41</v>
      </c>
      <c r="J64" s="40">
        <v>0.12</v>
      </c>
      <c r="K64" s="40">
        <v>0.03</v>
      </c>
      <c r="L64" s="40">
        <v>0.01</v>
      </c>
      <c r="M64" s="22"/>
      <c r="N64" s="40">
        <v>8.26</v>
      </c>
      <c r="O64" s="40">
        <v>4.58</v>
      </c>
      <c r="P64" s="40">
        <v>2.34</v>
      </c>
      <c r="Q64" s="40">
        <v>1.08</v>
      </c>
      <c r="R64" s="40">
        <v>0.42</v>
      </c>
      <c r="S64" s="40">
        <v>0.12</v>
      </c>
      <c r="T64" s="40">
        <v>0.03</v>
      </c>
      <c r="U64" s="40">
        <v>0.01</v>
      </c>
    </row>
    <row r="65" spans="1:21" ht="14.25" thickBot="1" x14ac:dyDescent="0.2">
      <c r="C65" s="277"/>
      <c r="D65" s="36" t="s">
        <v>32</v>
      </c>
      <c r="E65" s="40">
        <v>28.55</v>
      </c>
      <c r="F65" s="40">
        <v>14.6</v>
      </c>
      <c r="G65" s="40">
        <v>4.93</v>
      </c>
      <c r="H65" s="40">
        <v>1.55</v>
      </c>
      <c r="I65" s="40">
        <v>0.21</v>
      </c>
      <c r="J65" s="40">
        <v>0</v>
      </c>
      <c r="K65" s="40">
        <v>0</v>
      </c>
      <c r="L65" s="40">
        <v>0</v>
      </c>
      <c r="M65" s="22"/>
      <c r="N65" s="40">
        <v>28.58</v>
      </c>
      <c r="O65" s="40">
        <v>14.59</v>
      </c>
      <c r="P65" s="40">
        <v>4.92</v>
      </c>
      <c r="Q65" s="40">
        <v>1.57</v>
      </c>
      <c r="R65" s="40">
        <v>0.21</v>
      </c>
      <c r="S65" s="40">
        <v>0</v>
      </c>
      <c r="T65" s="40">
        <v>0</v>
      </c>
      <c r="U65" s="40">
        <v>0</v>
      </c>
    </row>
    <row r="66" spans="1:21" s="55" customFormat="1" x14ac:dyDescent="0.15">
      <c r="A66" s="18"/>
      <c r="B66" s="18"/>
      <c r="C66" s="276" t="s">
        <v>100</v>
      </c>
      <c r="D66" s="36" t="s">
        <v>31</v>
      </c>
      <c r="E66" s="149">
        <v>8.4977014535950897</v>
      </c>
      <c r="F66" s="56">
        <v>4.7039884169786204</v>
      </c>
      <c r="G66" s="56">
        <v>2.3260570601859798</v>
      </c>
      <c r="H66" s="56">
        <v>1.0040819766020901</v>
      </c>
      <c r="I66" s="56">
        <v>0.35663560710452502</v>
      </c>
      <c r="J66" s="56">
        <v>8.1578667317088793E-2</v>
      </c>
      <c r="K66" s="150">
        <v>2.28768888813374E-2</v>
      </c>
      <c r="L66" s="151">
        <v>7.2837396814648498E-3</v>
      </c>
      <c r="N66" s="152">
        <v>8.51967893223358</v>
      </c>
      <c r="O66" s="56">
        <v>4.7278869767813001</v>
      </c>
      <c r="P66" s="56">
        <v>2.3426861555993601</v>
      </c>
      <c r="Q66" s="56">
        <v>1.0173858981742401</v>
      </c>
      <c r="R66" s="56">
        <v>0.36848065836251598</v>
      </c>
      <c r="S66" s="56">
        <v>8.7127416286072401E-2</v>
      </c>
      <c r="T66" s="150">
        <v>2.2902856654515299E-2</v>
      </c>
      <c r="U66" s="151">
        <v>6.9595263414300203E-3</v>
      </c>
    </row>
    <row r="67" spans="1:21" s="55" customFormat="1" ht="14.25" thickBot="1" x14ac:dyDescent="0.2">
      <c r="A67" s="18"/>
      <c r="B67" s="18"/>
      <c r="C67" s="277"/>
      <c r="D67" s="37" t="s">
        <v>32</v>
      </c>
      <c r="E67" s="153">
        <v>27.259505779592899</v>
      </c>
      <c r="F67" s="154">
        <v>13.7683226638759</v>
      </c>
      <c r="G67" s="154">
        <v>3.2226339124252998</v>
      </c>
      <c r="H67" s="154">
        <v>0.139380765365193</v>
      </c>
      <c r="I67" s="154">
        <v>9.5984918392396701E-2</v>
      </c>
      <c r="J67" s="154">
        <v>1.41265938223996E-2</v>
      </c>
      <c r="K67" s="155">
        <v>4.4717768035896603E-3</v>
      </c>
      <c r="L67" s="156">
        <v>1.4146258473632901E-3</v>
      </c>
      <c r="N67" s="157">
        <v>27.222218601226</v>
      </c>
      <c r="O67" s="154">
        <v>13.7706174830187</v>
      </c>
      <c r="P67" s="154">
        <v>3.1899508401469601</v>
      </c>
      <c r="Q67" s="154">
        <v>0.13881300295202201</v>
      </c>
      <c r="R67" s="154">
        <v>7.8524382734726006E-2</v>
      </c>
      <c r="S67" s="154">
        <v>1.4067819186003701E-2</v>
      </c>
      <c r="T67" s="155">
        <v>4.4531516975142103E-3</v>
      </c>
      <c r="U67" s="156">
        <v>1.4086446472999399E-3</v>
      </c>
    </row>
    <row r="68" spans="1:21" x14ac:dyDescent="0.15">
      <c r="C68" s="276" t="s">
        <v>81</v>
      </c>
      <c r="D68" s="36" t="s">
        <v>31</v>
      </c>
      <c r="E68" s="46">
        <v>18.006799999999998</v>
      </c>
      <c r="F68" s="40">
        <v>10.719200000000001</v>
      </c>
      <c r="G68" s="40">
        <v>5.8193000000000001</v>
      </c>
      <c r="H68" s="40">
        <v>2.8694999999999999</v>
      </c>
      <c r="I68" s="40">
        <v>1.1476</v>
      </c>
      <c r="J68" s="40">
        <v>0.28999999999999998</v>
      </c>
      <c r="K68" s="41">
        <v>7.6399999999999996E-2</v>
      </c>
      <c r="L68" s="42">
        <v>2.3699999999999999E-2</v>
      </c>
      <c r="M68" s="55"/>
      <c r="N68" s="46">
        <v>17.885100000000001</v>
      </c>
      <c r="O68" s="40">
        <v>10.650600000000001</v>
      </c>
      <c r="P68" s="40">
        <v>5.7866</v>
      </c>
      <c r="Q68" s="40">
        <v>2.8582000000000001</v>
      </c>
      <c r="R68" s="40">
        <v>1.1575</v>
      </c>
      <c r="S68" s="40">
        <v>0.30909999999999999</v>
      </c>
      <c r="T68" s="41">
        <v>8.0699999999999994E-2</v>
      </c>
      <c r="U68" s="42">
        <v>2.4899999999999999E-2</v>
      </c>
    </row>
    <row r="69" spans="1:21" ht="14.25" thickBot="1" x14ac:dyDescent="0.2">
      <c r="C69" s="277"/>
      <c r="D69" s="37" t="s">
        <v>32</v>
      </c>
      <c r="E69" s="47">
        <v>41.079799999999999</v>
      </c>
      <c r="F69" s="38">
        <v>14.3629</v>
      </c>
      <c r="G69" s="38">
        <v>2.3243</v>
      </c>
      <c r="H69" s="38">
        <v>0.54390000000000005</v>
      </c>
      <c r="I69" s="38">
        <v>0.31240000000000001</v>
      </c>
      <c r="J69" s="38">
        <v>0.1472</v>
      </c>
      <c r="K69" s="44">
        <v>3.5000000000000003E-2</v>
      </c>
      <c r="L69" s="45">
        <v>9.1999999999999998E-3</v>
      </c>
      <c r="M69" s="55"/>
      <c r="N69" s="47">
        <v>41.020899999999997</v>
      </c>
      <c r="O69" s="38">
        <v>14.3283</v>
      </c>
      <c r="P69" s="38">
        <v>2.3784999999999998</v>
      </c>
      <c r="Q69" s="38">
        <v>0.47120000000000001</v>
      </c>
      <c r="R69" s="38">
        <v>0.2361</v>
      </c>
      <c r="S69" s="38">
        <v>0.1123</v>
      </c>
      <c r="T69" s="44">
        <v>3.5799999999999998E-2</v>
      </c>
      <c r="U69" s="45">
        <v>2.0000000000000001E-4</v>
      </c>
    </row>
    <row r="70" spans="1:21" x14ac:dyDescent="0.15">
      <c r="C70" s="276" t="s">
        <v>82</v>
      </c>
      <c r="D70" s="36" t="s">
        <v>31</v>
      </c>
      <c r="E70" s="46">
        <v>8.02</v>
      </c>
      <c r="F70" s="40">
        <v>4.59</v>
      </c>
      <c r="G70" s="40">
        <v>2.1800000000000002</v>
      </c>
      <c r="H70" s="40">
        <v>1.1100000000000001</v>
      </c>
      <c r="I70" s="40">
        <v>0.4</v>
      </c>
      <c r="J70" s="40">
        <v>0.12</v>
      </c>
      <c r="K70" s="41">
        <v>0.03</v>
      </c>
      <c r="L70" s="42">
        <v>0.01</v>
      </c>
      <c r="N70" s="46">
        <v>8.2200000000000006</v>
      </c>
      <c r="O70" s="40">
        <v>4.58</v>
      </c>
      <c r="P70" s="40">
        <v>2.34</v>
      </c>
      <c r="Q70" s="40">
        <v>1.1399999999999999</v>
      </c>
      <c r="R70" s="40">
        <v>0.39</v>
      </c>
      <c r="S70" s="40">
        <v>0.12</v>
      </c>
      <c r="T70" s="41">
        <v>0.03</v>
      </c>
      <c r="U70" s="42">
        <v>0.01</v>
      </c>
    </row>
    <row r="71" spans="1:21" ht="14.25" thickBot="1" x14ac:dyDescent="0.2">
      <c r="C71" s="278"/>
      <c r="D71" s="37" t="s">
        <v>32</v>
      </c>
      <c r="E71" s="47">
        <v>30.19</v>
      </c>
      <c r="F71" s="38">
        <v>18.010000000000002</v>
      </c>
      <c r="G71" s="38">
        <v>7.47</v>
      </c>
      <c r="H71" s="38">
        <v>1.47</v>
      </c>
      <c r="I71" s="38">
        <v>0.32</v>
      </c>
      <c r="J71" s="38">
        <v>0.11</v>
      </c>
      <c r="K71" s="44">
        <v>0.03</v>
      </c>
      <c r="L71" s="45">
        <v>0</v>
      </c>
      <c r="N71" s="47">
        <v>32.49</v>
      </c>
      <c r="O71" s="38">
        <v>15.96</v>
      </c>
      <c r="P71" s="38">
        <v>7.79</v>
      </c>
      <c r="Q71" s="38">
        <v>2.17</v>
      </c>
      <c r="R71" s="38">
        <v>0.08</v>
      </c>
      <c r="S71" s="38">
        <v>0</v>
      </c>
      <c r="T71" s="44">
        <v>0</v>
      </c>
      <c r="U71" s="45">
        <v>0</v>
      </c>
    </row>
  </sheetData>
  <mergeCells count="40">
    <mergeCell ref="N4:U4"/>
    <mergeCell ref="C6:C7"/>
    <mergeCell ref="C24:C25"/>
    <mergeCell ref="C27:C28"/>
    <mergeCell ref="C8:C9"/>
    <mergeCell ref="C16:C17"/>
    <mergeCell ref="C18:C19"/>
    <mergeCell ref="C22:C23"/>
    <mergeCell ref="E27:L27"/>
    <mergeCell ref="N27:U27"/>
    <mergeCell ref="C12:C13"/>
    <mergeCell ref="C20:C21"/>
    <mergeCell ref="B2:L2"/>
    <mergeCell ref="C4:C5"/>
    <mergeCell ref="E4:L4"/>
    <mergeCell ref="C10:C11"/>
    <mergeCell ref="C14:C15"/>
    <mergeCell ref="C29:C30"/>
    <mergeCell ref="C31:C32"/>
    <mergeCell ref="C37:C38"/>
    <mergeCell ref="C45:C46"/>
    <mergeCell ref="C39:C40"/>
    <mergeCell ref="C35:C36"/>
    <mergeCell ref="C33:C34"/>
    <mergeCell ref="C43:C44"/>
    <mergeCell ref="C41:C42"/>
    <mergeCell ref="C47:C48"/>
    <mergeCell ref="N50:U50"/>
    <mergeCell ref="C62:C63"/>
    <mergeCell ref="C58:C59"/>
    <mergeCell ref="C64:C65"/>
    <mergeCell ref="C68:C69"/>
    <mergeCell ref="C70:C71"/>
    <mergeCell ref="E50:L50"/>
    <mergeCell ref="C52:C53"/>
    <mergeCell ref="C54:C55"/>
    <mergeCell ref="C56:C57"/>
    <mergeCell ref="C60:C61"/>
    <mergeCell ref="C50:C51"/>
    <mergeCell ref="C66:C67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zoomScale="85" zoomScaleNormal="85" zoomScalePageLayoutView="60" workbookViewId="0">
      <selection activeCell="N43" sqref="N43"/>
    </sheetView>
  </sheetViews>
  <sheetFormatPr defaultColWidth="8.875" defaultRowHeight="13.5" x14ac:dyDescent="0.15"/>
  <cols>
    <col min="1" max="2" width="2.25" style="18" customWidth="1"/>
    <col min="3" max="3" width="15.125" customWidth="1"/>
    <col min="4" max="4" width="28.25" customWidth="1"/>
    <col min="5" max="5" width="6.25" customWidth="1"/>
    <col min="6" max="6" width="6.375" customWidth="1"/>
    <col min="7" max="12" width="5.25" customWidth="1"/>
    <col min="13" max="13" width="1.25" customWidth="1"/>
    <col min="14" max="14" width="6.875" customWidth="1"/>
    <col min="15" max="15" width="6.875" style="21" customWidth="1"/>
    <col min="16" max="17" width="5.25" style="21" customWidth="1"/>
    <col min="18" max="21" width="5.25" customWidth="1"/>
    <col min="22" max="22" width="1.25" customWidth="1"/>
    <col min="23" max="23" width="5.25" customWidth="1"/>
  </cols>
  <sheetData>
    <row r="1" spans="1:23" s="18" customFormat="1" x14ac:dyDescent="0.15"/>
    <row r="2" spans="1:23" s="29" customFormat="1" ht="24" x14ac:dyDescent="0.25">
      <c r="B2" s="286" t="s">
        <v>52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1:23" s="18" customFormat="1" ht="14.25" thickBot="1" x14ac:dyDescent="0.2"/>
    <row r="4" spans="1:23" ht="15" thickBot="1" x14ac:dyDescent="0.2">
      <c r="B4" s="19"/>
      <c r="C4" s="284" t="s">
        <v>4</v>
      </c>
      <c r="D4" s="30" t="s">
        <v>53</v>
      </c>
      <c r="E4" s="279" t="s">
        <v>37</v>
      </c>
      <c r="F4" s="280"/>
      <c r="G4" s="280"/>
      <c r="H4" s="280"/>
      <c r="I4" s="280"/>
      <c r="J4" s="280"/>
      <c r="K4" s="280"/>
      <c r="L4" s="281"/>
      <c r="N4" s="279" t="s">
        <v>38</v>
      </c>
      <c r="O4" s="280"/>
      <c r="P4" s="280"/>
      <c r="Q4" s="280"/>
      <c r="R4" s="280"/>
      <c r="S4" s="280"/>
      <c r="T4" s="280"/>
      <c r="U4" s="281"/>
    </row>
    <row r="5" spans="1:23" ht="14.25" thickBot="1" x14ac:dyDescent="0.2">
      <c r="B5" s="20"/>
      <c r="C5" s="285"/>
      <c r="D5" s="31" t="s">
        <v>34</v>
      </c>
      <c r="E5" s="32">
        <v>5</v>
      </c>
      <c r="F5" s="33">
        <v>10</v>
      </c>
      <c r="G5" s="33">
        <v>15</v>
      </c>
      <c r="H5" s="33">
        <v>20</v>
      </c>
      <c r="I5" s="33">
        <v>25</v>
      </c>
      <c r="J5" s="33">
        <v>30</v>
      </c>
      <c r="K5" s="34">
        <v>35</v>
      </c>
      <c r="L5" s="35">
        <v>40</v>
      </c>
      <c r="N5" s="32">
        <v>5</v>
      </c>
      <c r="O5" s="33">
        <v>10</v>
      </c>
      <c r="P5" s="33">
        <v>15</v>
      </c>
      <c r="Q5" s="33">
        <v>20</v>
      </c>
      <c r="R5" s="33">
        <v>25</v>
      </c>
      <c r="S5" s="33">
        <v>30</v>
      </c>
      <c r="T5" s="34">
        <v>35</v>
      </c>
      <c r="U5" s="35">
        <v>40</v>
      </c>
    </row>
    <row r="6" spans="1:23" x14ac:dyDescent="0.15">
      <c r="B6" s="20"/>
      <c r="C6" s="282" t="s">
        <v>56</v>
      </c>
      <c r="D6" s="36" t="s">
        <v>31</v>
      </c>
      <c r="E6" s="39">
        <v>10.59</v>
      </c>
      <c r="F6" s="40">
        <v>5.47</v>
      </c>
      <c r="G6" s="40">
        <v>2.5099999999999998</v>
      </c>
      <c r="H6" s="40">
        <v>1.02</v>
      </c>
      <c r="I6" s="40">
        <v>0.37</v>
      </c>
      <c r="J6" s="40">
        <v>0.13</v>
      </c>
      <c r="K6" s="41">
        <v>4.1285000000000002E-2</v>
      </c>
      <c r="L6" s="42">
        <v>1.3183E-2</v>
      </c>
      <c r="N6" s="46">
        <v>9.2799999999999994</v>
      </c>
      <c r="O6" s="40">
        <v>4.63</v>
      </c>
      <c r="P6" s="40">
        <v>2.04</v>
      </c>
      <c r="Q6" s="40">
        <v>0.8</v>
      </c>
      <c r="R6" s="40">
        <v>0.28000000000000003</v>
      </c>
      <c r="S6" s="40">
        <v>9.4046000000000005E-2</v>
      </c>
      <c r="T6" s="41">
        <v>3.0304999999999999E-2</v>
      </c>
      <c r="U6" s="42">
        <v>9.6447000000000008E-3</v>
      </c>
    </row>
    <row r="7" spans="1:23" ht="14.25" thickBot="1" x14ac:dyDescent="0.2">
      <c r="B7" s="20"/>
      <c r="C7" s="283"/>
      <c r="D7" s="37" t="s">
        <v>32</v>
      </c>
      <c r="E7" s="43">
        <v>36.67</v>
      </c>
      <c r="F7" s="38">
        <v>16.690000000000001</v>
      </c>
      <c r="G7" s="38">
        <v>4.63</v>
      </c>
      <c r="H7" s="38">
        <v>0.47</v>
      </c>
      <c r="I7" s="38">
        <v>3.7945E-2</v>
      </c>
      <c r="J7" s="38">
        <v>2.6834E-2</v>
      </c>
      <c r="K7" s="44">
        <v>2.332E-2</v>
      </c>
      <c r="L7" s="45">
        <v>2.2209E-2</v>
      </c>
      <c r="N7" s="47">
        <v>35.44</v>
      </c>
      <c r="O7" s="38">
        <v>15.85</v>
      </c>
      <c r="P7" s="38">
        <v>4.3499999999999996</v>
      </c>
      <c r="Q7" s="38">
        <v>0.44</v>
      </c>
      <c r="R7" s="38">
        <v>3.5406E-2</v>
      </c>
      <c r="S7" s="38">
        <v>2.5038000000000001E-2</v>
      </c>
      <c r="T7" s="44">
        <v>2.1759000000000001E-2</v>
      </c>
      <c r="U7" s="45">
        <v>2.0722000000000001E-2</v>
      </c>
    </row>
    <row r="8" spans="1:23" x14ac:dyDescent="0.15">
      <c r="B8" s="20"/>
      <c r="C8" s="276" t="s">
        <v>58</v>
      </c>
      <c r="D8" s="36" t="s">
        <v>31</v>
      </c>
      <c r="E8" s="39">
        <v>15.7990784171086</v>
      </c>
      <c r="F8" s="40">
        <v>8.2967230347788803</v>
      </c>
      <c r="G8" s="40">
        <v>3.9115256469611701</v>
      </c>
      <c r="H8" s="40">
        <v>1.6104592470191199</v>
      </c>
      <c r="I8" s="40">
        <v>0.61424558832395204</v>
      </c>
      <c r="J8" s="40">
        <v>0.209084695442082</v>
      </c>
      <c r="K8" s="41">
        <v>7.09604700955863E-2</v>
      </c>
      <c r="L8" s="42">
        <v>2.2160090698198801E-2</v>
      </c>
      <c r="N8" s="46"/>
      <c r="O8" s="40"/>
      <c r="P8" s="40"/>
      <c r="Q8" s="40"/>
      <c r="R8" s="40"/>
      <c r="S8" s="40"/>
      <c r="T8" s="41"/>
      <c r="U8" s="42"/>
      <c r="W8" t="s">
        <v>59</v>
      </c>
    </row>
    <row r="9" spans="1:23" ht="14.25" thickBot="1" x14ac:dyDescent="0.2">
      <c r="C9" s="277"/>
      <c r="D9" s="37" t="s">
        <v>32</v>
      </c>
      <c r="E9" s="43">
        <v>25.122550833626001</v>
      </c>
      <c r="F9" s="38">
        <v>11.688950833002901</v>
      </c>
      <c r="G9" s="38">
        <v>4.4624401373374196</v>
      </c>
      <c r="H9" s="38">
        <v>1.5178923137653699</v>
      </c>
      <c r="I9" s="38">
        <v>0.29878305581865</v>
      </c>
      <c r="J9" s="38">
        <v>0.14727008528391999</v>
      </c>
      <c r="K9" s="44">
        <v>2.3788897745265401E-2</v>
      </c>
      <c r="L9" s="45">
        <v>0</v>
      </c>
      <c r="N9" s="47"/>
      <c r="O9" s="38"/>
      <c r="P9" s="38"/>
      <c r="Q9" s="38"/>
      <c r="R9" s="38"/>
      <c r="S9" s="38"/>
      <c r="T9" s="44"/>
      <c r="U9" s="45"/>
    </row>
    <row r="10" spans="1:23" x14ac:dyDescent="0.15">
      <c r="B10" s="20"/>
      <c r="C10" s="276" t="s">
        <v>65</v>
      </c>
      <c r="D10" s="36" t="s">
        <v>31</v>
      </c>
      <c r="E10" s="39">
        <v>10.3818</v>
      </c>
      <c r="F10" s="40">
        <v>5.2632000000000003</v>
      </c>
      <c r="G10" s="40">
        <v>2.3008999999999999</v>
      </c>
      <c r="H10" s="40">
        <v>0.8679</v>
      </c>
      <c r="I10" s="40">
        <v>0.2959</v>
      </c>
      <c r="J10" s="40">
        <v>9.6100000000000005E-2</v>
      </c>
      <c r="K10" s="41">
        <v>3.0700000000000002E-2</v>
      </c>
      <c r="L10" s="42">
        <v>9.7000000000000003E-3</v>
      </c>
      <c r="N10" s="46">
        <v>8.4537999999999993</v>
      </c>
      <c r="O10" s="40">
        <v>3.9931999999999999</v>
      </c>
      <c r="P10" s="40">
        <v>1.6267</v>
      </c>
      <c r="Q10" s="40">
        <v>0.58320000000000005</v>
      </c>
      <c r="R10" s="40">
        <v>0.19389999999999999</v>
      </c>
      <c r="S10" s="40">
        <v>6.2399999999999997E-2</v>
      </c>
      <c r="T10" s="41">
        <v>1.9800000000000002E-2</v>
      </c>
      <c r="U10" s="42">
        <v>6.3E-3</v>
      </c>
    </row>
    <row r="11" spans="1:23" ht="14.25" thickBot="1" x14ac:dyDescent="0.2">
      <c r="B11" s="20"/>
      <c r="C11" s="277"/>
      <c r="D11" s="37" t="s">
        <v>32</v>
      </c>
      <c r="E11" s="43">
        <v>25.4986</v>
      </c>
      <c r="F11" s="38">
        <v>2.2507000000000001</v>
      </c>
      <c r="G11" s="38">
        <v>0</v>
      </c>
      <c r="H11" s="38">
        <v>0</v>
      </c>
      <c r="I11" s="38">
        <v>0</v>
      </c>
      <c r="J11" s="38">
        <v>0</v>
      </c>
      <c r="K11" s="44">
        <v>0</v>
      </c>
      <c r="L11" s="45">
        <v>0</v>
      </c>
      <c r="N11" s="47">
        <v>24.000299999999999</v>
      </c>
      <c r="O11" s="38">
        <v>7.8853</v>
      </c>
      <c r="P11" s="38">
        <v>2.0571999999999999</v>
      </c>
      <c r="Q11" s="38">
        <v>1.0277000000000001</v>
      </c>
      <c r="R11" s="38">
        <v>0.11459999999999999</v>
      </c>
      <c r="S11" s="38">
        <v>0</v>
      </c>
      <c r="T11" s="44">
        <v>0</v>
      </c>
      <c r="U11" s="45">
        <v>0</v>
      </c>
    </row>
    <row r="12" spans="1:23" s="55" customFormat="1" x14ac:dyDescent="0.15">
      <c r="A12" s="18"/>
      <c r="B12" s="20"/>
      <c r="C12" s="276" t="s">
        <v>115</v>
      </c>
      <c r="D12" s="36" t="s">
        <v>31</v>
      </c>
      <c r="E12" s="39"/>
      <c r="F12" s="40"/>
      <c r="G12" s="40"/>
      <c r="H12" s="40"/>
      <c r="I12" s="40"/>
      <c r="J12" s="40"/>
      <c r="K12" s="41"/>
      <c r="L12" s="42"/>
      <c r="N12" s="46"/>
      <c r="O12" s="40"/>
      <c r="P12" s="40"/>
      <c r="Q12" s="40"/>
      <c r="R12" s="40"/>
      <c r="S12" s="40"/>
      <c r="T12" s="41"/>
      <c r="U12" s="42"/>
    </row>
    <row r="13" spans="1:23" s="55" customFormat="1" ht="14.25" thickBot="1" x14ac:dyDescent="0.2">
      <c r="A13" s="18"/>
      <c r="B13" s="20"/>
      <c r="C13" s="277"/>
      <c r="D13" s="37" t="s">
        <v>32</v>
      </c>
      <c r="E13" s="43"/>
      <c r="F13" s="38"/>
      <c r="G13" s="38"/>
      <c r="H13" s="38"/>
      <c r="I13" s="38"/>
      <c r="J13" s="38"/>
      <c r="K13" s="44"/>
      <c r="L13" s="45"/>
      <c r="N13" s="47"/>
      <c r="O13" s="38"/>
      <c r="P13" s="38"/>
      <c r="Q13" s="38"/>
      <c r="R13" s="38"/>
      <c r="S13" s="38"/>
      <c r="T13" s="44"/>
      <c r="U13" s="45"/>
    </row>
    <row r="14" spans="1:23" x14ac:dyDescent="0.15">
      <c r="C14" s="276" t="s">
        <v>68</v>
      </c>
      <c r="D14" s="36" t="s">
        <v>31</v>
      </c>
      <c r="E14" s="39">
        <v>9.52</v>
      </c>
      <c r="F14" s="40">
        <v>4.83</v>
      </c>
      <c r="G14" s="40">
        <v>2.13</v>
      </c>
      <c r="H14" s="40">
        <v>0.81</v>
      </c>
      <c r="I14" s="40">
        <v>0.28000000000000003</v>
      </c>
      <c r="J14" s="40">
        <v>0.09</v>
      </c>
      <c r="K14" s="41">
        <v>0.03</v>
      </c>
      <c r="L14" s="42">
        <v>0.01</v>
      </c>
      <c r="N14" s="46">
        <v>8.24</v>
      </c>
      <c r="O14" s="40">
        <v>4.01</v>
      </c>
      <c r="P14" s="40">
        <v>1.68</v>
      </c>
      <c r="Q14" s="40">
        <v>0.61</v>
      </c>
      <c r="R14" s="40">
        <v>0.21</v>
      </c>
      <c r="S14" s="40">
        <v>7.0000000000000007E-2</v>
      </c>
      <c r="T14" s="41">
        <v>0.02</v>
      </c>
      <c r="U14" s="42">
        <v>0.01</v>
      </c>
    </row>
    <row r="15" spans="1:23" ht="14.25" thickBot="1" x14ac:dyDescent="0.2">
      <c r="B15" s="19"/>
      <c r="C15" s="277"/>
      <c r="D15" s="37" t="s">
        <v>32</v>
      </c>
      <c r="E15" s="43">
        <v>40.71</v>
      </c>
      <c r="F15" s="38">
        <v>15.43</v>
      </c>
      <c r="G15" s="38">
        <v>1.55</v>
      </c>
      <c r="H15" s="38">
        <v>0.49</v>
      </c>
      <c r="I15" s="38">
        <v>0.16</v>
      </c>
      <c r="J15" s="38">
        <v>0</v>
      </c>
      <c r="K15" s="44">
        <v>0</v>
      </c>
      <c r="L15" s="45">
        <v>0</v>
      </c>
      <c r="N15" s="47">
        <v>38.950000000000003</v>
      </c>
      <c r="O15" s="38">
        <v>14.28</v>
      </c>
      <c r="P15" s="38">
        <v>1.4</v>
      </c>
      <c r="Q15" s="38">
        <v>0.44</v>
      </c>
      <c r="R15" s="38">
        <v>0.14000000000000001</v>
      </c>
      <c r="S15" s="38">
        <v>0</v>
      </c>
      <c r="T15" s="44">
        <v>0</v>
      </c>
      <c r="U15" s="45">
        <v>0</v>
      </c>
    </row>
    <row r="16" spans="1:23" x14ac:dyDescent="0.15">
      <c r="C16" s="276" t="s">
        <v>69</v>
      </c>
      <c r="D16" s="36" t="s">
        <v>31</v>
      </c>
      <c r="E16" s="39">
        <v>11.2548433019263</v>
      </c>
      <c r="F16" s="40">
        <v>5.8843410763716602</v>
      </c>
      <c r="G16" s="40">
        <v>2.66945753945713</v>
      </c>
      <c r="H16" s="40">
        <v>0.96801139546966997</v>
      </c>
      <c r="I16" s="40">
        <v>0.243864905539593</v>
      </c>
      <c r="J16" s="40">
        <v>5.3248946042938602E-2</v>
      </c>
      <c r="K16" s="41">
        <v>1.28874867111328E-2</v>
      </c>
      <c r="L16" s="42">
        <v>3.5232118996031399E-3</v>
      </c>
      <c r="N16" s="46">
        <v>11.443549966535601</v>
      </c>
      <c r="O16" s="40">
        <v>6.0092801316390698</v>
      </c>
      <c r="P16" s="40">
        <v>2.7421658221834999</v>
      </c>
      <c r="Q16" s="40">
        <v>1.00167813132734</v>
      </c>
      <c r="R16" s="40">
        <v>0.27497031480582201</v>
      </c>
      <c r="S16" s="40">
        <v>6.5929698500577505E-2</v>
      </c>
      <c r="T16" s="41">
        <v>1.6913695876741301E-2</v>
      </c>
      <c r="U16" s="42">
        <v>4.8004685412106297E-3</v>
      </c>
    </row>
    <row r="17" spans="1:23" ht="14.25" thickBot="1" x14ac:dyDescent="0.2">
      <c r="C17" s="277"/>
      <c r="D17" s="37" t="s">
        <v>32</v>
      </c>
      <c r="E17" s="43">
        <v>38.005337646784703</v>
      </c>
      <c r="F17" s="38">
        <v>17.203106364827001</v>
      </c>
      <c r="G17" s="38">
        <v>4.6088923882434498</v>
      </c>
      <c r="H17" s="38">
        <v>0.92816405581980199</v>
      </c>
      <c r="I17" s="38">
        <v>7.4855813118290801E-2</v>
      </c>
      <c r="J17" s="38">
        <v>7.3661106310263194E-2</v>
      </c>
      <c r="K17" s="44">
        <v>7.32832979817966E-2</v>
      </c>
      <c r="L17" s="45">
        <v>4.5179324310595799E-2</v>
      </c>
      <c r="N17" s="47">
        <v>36.195480446048599</v>
      </c>
      <c r="O17" s="38">
        <v>16.3452855502353</v>
      </c>
      <c r="P17" s="38">
        <v>4.7838057535971004</v>
      </c>
      <c r="Q17" s="38">
        <v>1.5621483912655101</v>
      </c>
      <c r="R17" s="38">
        <v>0.347964796886646</v>
      </c>
      <c r="S17" s="38">
        <v>7.4204941236111197E-5</v>
      </c>
      <c r="T17" s="44">
        <v>2.3465680487610999E-5</v>
      </c>
      <c r="U17" s="45">
        <v>7.4205014910511099E-6</v>
      </c>
    </row>
    <row r="18" spans="1:23" ht="14.25" thickBot="1" x14ac:dyDescent="0.2">
      <c r="C18" s="276" t="s">
        <v>70</v>
      </c>
      <c r="D18" s="36" t="s">
        <v>31</v>
      </c>
      <c r="E18" s="38">
        <v>8.61</v>
      </c>
      <c r="F18" s="38">
        <v>4.2</v>
      </c>
      <c r="G18" s="38">
        <v>1.81</v>
      </c>
      <c r="H18" s="38">
        <v>0.69</v>
      </c>
      <c r="I18" s="38">
        <v>0.24</v>
      </c>
      <c r="J18" s="38">
        <v>0.08</v>
      </c>
      <c r="K18" s="38">
        <v>0.03</v>
      </c>
      <c r="L18" s="38">
        <v>0.01</v>
      </c>
      <c r="M18" s="24"/>
      <c r="N18" s="38">
        <v>8.61</v>
      </c>
      <c r="O18" s="38">
        <v>4.2</v>
      </c>
      <c r="P18" s="38">
        <v>1.81</v>
      </c>
      <c r="Q18" s="38">
        <v>0.69</v>
      </c>
      <c r="R18" s="38">
        <v>0.24</v>
      </c>
      <c r="S18" s="38">
        <v>0.08</v>
      </c>
      <c r="T18" s="38">
        <v>0.03</v>
      </c>
      <c r="U18" s="38">
        <v>0.01</v>
      </c>
    </row>
    <row r="19" spans="1:23" ht="14.25" thickBot="1" x14ac:dyDescent="0.2">
      <c r="C19" s="277"/>
      <c r="D19" s="36" t="s">
        <v>32</v>
      </c>
      <c r="E19" s="38">
        <v>31.18</v>
      </c>
      <c r="F19" s="38">
        <v>13.37</v>
      </c>
      <c r="G19" s="38">
        <v>3.72</v>
      </c>
      <c r="H19" s="38">
        <v>0.52</v>
      </c>
      <c r="I19" s="38">
        <v>0.22</v>
      </c>
      <c r="J19" s="38">
        <v>0.08</v>
      </c>
      <c r="K19" s="38">
        <v>0.05</v>
      </c>
      <c r="L19" s="38">
        <v>0</v>
      </c>
      <c r="M19" s="24"/>
      <c r="N19" s="38">
        <v>31.18</v>
      </c>
      <c r="O19" s="38">
        <v>13.37</v>
      </c>
      <c r="P19" s="38">
        <v>3.72</v>
      </c>
      <c r="Q19" s="38">
        <v>0.52</v>
      </c>
      <c r="R19" s="38">
        <v>0.22</v>
      </c>
      <c r="S19" s="38">
        <v>0.08</v>
      </c>
      <c r="T19" s="38">
        <v>0.05</v>
      </c>
      <c r="U19" s="38">
        <v>0</v>
      </c>
    </row>
    <row r="20" spans="1:23" s="55" customFormat="1" x14ac:dyDescent="0.15">
      <c r="A20" s="18"/>
      <c r="B20" s="18"/>
      <c r="C20" s="276" t="s">
        <v>114</v>
      </c>
      <c r="D20" s="36" t="s">
        <v>31</v>
      </c>
      <c r="E20" s="149">
        <v>7.8788732594120798</v>
      </c>
      <c r="F20" s="56">
        <v>3.7506266772487402</v>
      </c>
      <c r="G20" s="56">
        <v>1.5828452281626</v>
      </c>
      <c r="H20" s="56">
        <v>0.60391953057287495</v>
      </c>
      <c r="I20" s="56">
        <v>0.21543478133899699</v>
      </c>
      <c r="J20" s="56">
        <v>7.3249638172570297E-2</v>
      </c>
      <c r="K20" s="150">
        <v>2.39972894707552E-2</v>
      </c>
      <c r="L20" s="151">
        <v>7.6941604021779396E-3</v>
      </c>
      <c r="N20" s="152">
        <v>6.7604551141607097</v>
      </c>
      <c r="O20" s="56">
        <v>3.09277143491332</v>
      </c>
      <c r="P20" s="56">
        <v>1.2551485949935299</v>
      </c>
      <c r="Q20" s="56">
        <v>0.465305554304078</v>
      </c>
      <c r="R20" s="56">
        <v>0.16262587383479599</v>
      </c>
      <c r="S20" s="56">
        <v>5.4373106353093503E-2</v>
      </c>
      <c r="T20" s="150">
        <v>1.7622694951602701E-2</v>
      </c>
      <c r="U20" s="151">
        <v>5.6232138856303002E-3</v>
      </c>
    </row>
    <row r="21" spans="1:23" s="55" customFormat="1" ht="14.25" thickBot="1" x14ac:dyDescent="0.2">
      <c r="A21" s="18"/>
      <c r="B21" s="18"/>
      <c r="C21" s="277"/>
      <c r="D21" s="37" t="s">
        <v>32</v>
      </c>
      <c r="E21" s="153">
        <v>22.110408194536699</v>
      </c>
      <c r="F21" s="154">
        <v>4.1096772037470402</v>
      </c>
      <c r="G21" s="154">
        <v>1.2563372090971301</v>
      </c>
      <c r="H21" s="154">
        <v>0.25485155976118601</v>
      </c>
      <c r="I21" s="154">
        <v>2.85606262297683E-2</v>
      </c>
      <c r="J21" s="154">
        <v>9.0359814965912805E-3</v>
      </c>
      <c r="K21" s="155">
        <v>2.85811159837128E-3</v>
      </c>
      <c r="L21" s="156">
        <v>9.0363996548462001E-4</v>
      </c>
      <c r="N21" s="157">
        <v>21.262578021814999</v>
      </c>
      <c r="O21" s="154">
        <v>3.9001385667564099</v>
      </c>
      <c r="P21" s="154">
        <v>1.18016224552694</v>
      </c>
      <c r="Q21" s="154">
        <v>0.241684150390748</v>
      </c>
      <c r="R21" s="154">
        <v>2.7164302167998498E-2</v>
      </c>
      <c r="S21" s="154">
        <v>8.5939814915133601E-3</v>
      </c>
      <c r="T21" s="155">
        <v>2.7179878029318602E-3</v>
      </c>
      <c r="U21" s="156">
        <v>8.5970101312711901E-4</v>
      </c>
    </row>
    <row r="22" spans="1:23" x14ac:dyDescent="0.15">
      <c r="C22" s="276" t="s">
        <v>81</v>
      </c>
      <c r="D22" s="36" t="s">
        <v>31</v>
      </c>
      <c r="E22" s="39">
        <v>7.3947000000000003</v>
      </c>
      <c r="F22" s="40">
        <v>3.4087000000000001</v>
      </c>
      <c r="G22" s="40">
        <v>1.3406</v>
      </c>
      <c r="H22" s="40">
        <v>0.46760000000000002</v>
      </c>
      <c r="I22" s="40">
        <v>0.15340000000000001</v>
      </c>
      <c r="J22" s="40">
        <v>4.9099999999999998E-2</v>
      </c>
      <c r="K22" s="41">
        <v>1.5599999999999999E-2</v>
      </c>
      <c r="L22" s="42">
        <v>4.8999999999999998E-3</v>
      </c>
      <c r="M22" s="55"/>
      <c r="N22" s="46">
        <v>6.2499000000000002</v>
      </c>
      <c r="O22" s="40">
        <v>2.7307999999999999</v>
      </c>
      <c r="P22" s="40">
        <v>1.0225</v>
      </c>
      <c r="Q22" s="40">
        <v>0.34660000000000002</v>
      </c>
      <c r="R22" s="40">
        <v>0.1123</v>
      </c>
      <c r="S22" s="40">
        <v>3.5799999999999998E-2</v>
      </c>
      <c r="T22" s="41">
        <v>1.14E-2</v>
      </c>
      <c r="U22" s="42">
        <v>3.5999999999999999E-3</v>
      </c>
    </row>
    <row r="23" spans="1:23" ht="14.25" thickBot="1" x14ac:dyDescent="0.2">
      <c r="C23" s="277"/>
      <c r="D23" s="37" t="s">
        <v>32</v>
      </c>
      <c r="E23" s="43">
        <v>33.571399999999997</v>
      </c>
      <c r="F23" s="38">
        <v>10.1823</v>
      </c>
      <c r="G23" s="38">
        <v>0.80830000000000002</v>
      </c>
      <c r="H23" s="38">
        <v>0.18190000000000001</v>
      </c>
      <c r="I23" s="38">
        <v>5.2600000000000001E-2</v>
      </c>
      <c r="J23" s="38">
        <v>2.1700000000000001E-2</v>
      </c>
      <c r="K23" s="44">
        <v>2.9999999999999997E-4</v>
      </c>
      <c r="L23" s="45">
        <v>1E-4</v>
      </c>
      <c r="M23" s="55"/>
      <c r="N23" s="47">
        <v>30.700199999999999</v>
      </c>
      <c r="O23" s="38">
        <v>8.8589000000000002</v>
      </c>
      <c r="P23" s="38">
        <v>0.68669999999999998</v>
      </c>
      <c r="Q23" s="38">
        <v>0.15429999999999999</v>
      </c>
      <c r="R23" s="38">
        <v>4.4600000000000001E-2</v>
      </c>
      <c r="S23" s="38">
        <v>1.84E-2</v>
      </c>
      <c r="T23" s="44">
        <v>2.9999999999999997E-4</v>
      </c>
      <c r="U23" s="45">
        <v>1E-4</v>
      </c>
    </row>
    <row r="24" spans="1:23" x14ac:dyDescent="0.15">
      <c r="C24" s="276" t="s">
        <v>82</v>
      </c>
      <c r="D24" s="36" t="s">
        <v>31</v>
      </c>
      <c r="E24" s="39">
        <v>9.73</v>
      </c>
      <c r="F24" s="40">
        <v>4.95</v>
      </c>
      <c r="G24" s="40">
        <v>2.16</v>
      </c>
      <c r="H24" s="40">
        <v>0.84</v>
      </c>
      <c r="I24" s="40">
        <v>0.3</v>
      </c>
      <c r="J24" s="40">
        <v>0.1</v>
      </c>
      <c r="K24" s="41">
        <v>0.03</v>
      </c>
      <c r="L24" s="42">
        <v>0.01</v>
      </c>
      <c r="N24" s="46">
        <v>8.5500000000000007</v>
      </c>
      <c r="O24" s="40">
        <v>4.07</v>
      </c>
      <c r="P24" s="40">
        <v>1.74</v>
      </c>
      <c r="Q24" s="40">
        <v>0.66</v>
      </c>
      <c r="R24" s="40">
        <v>0.24</v>
      </c>
      <c r="S24" s="40">
        <v>7.0000000000000007E-2</v>
      </c>
      <c r="T24" s="41">
        <v>0.02</v>
      </c>
      <c r="U24" s="42">
        <v>0.01</v>
      </c>
    </row>
    <row r="25" spans="1:23" ht="14.25" thickBot="1" x14ac:dyDescent="0.2">
      <c r="C25" s="278"/>
      <c r="D25" s="37" t="s">
        <v>32</v>
      </c>
      <c r="E25" s="43">
        <v>35.090000000000003</v>
      </c>
      <c r="F25" s="38">
        <v>15.3</v>
      </c>
      <c r="G25" s="38">
        <v>4.43</v>
      </c>
      <c r="H25" s="38">
        <v>1.0900000000000001</v>
      </c>
      <c r="I25" s="38">
        <v>0.05</v>
      </c>
      <c r="J25" s="38">
        <v>0.05</v>
      </c>
      <c r="K25" s="44">
        <v>0</v>
      </c>
      <c r="L25" s="45">
        <v>0</v>
      </c>
      <c r="N25" s="47">
        <v>33.090000000000003</v>
      </c>
      <c r="O25" s="38">
        <v>14.52</v>
      </c>
      <c r="P25" s="38">
        <v>2.95</v>
      </c>
      <c r="Q25" s="38">
        <v>0.68</v>
      </c>
      <c r="R25" s="38">
        <v>0.13</v>
      </c>
      <c r="S25" s="38">
        <v>0.17</v>
      </c>
      <c r="T25" s="44">
        <v>0</v>
      </c>
      <c r="U25" s="45">
        <v>0.01</v>
      </c>
    </row>
    <row r="26" spans="1:23" ht="14.25" thickBot="1" x14ac:dyDescent="0.2">
      <c r="O26"/>
      <c r="P26"/>
      <c r="Q26"/>
    </row>
    <row r="27" spans="1:23" ht="15" thickBot="1" x14ac:dyDescent="0.2">
      <c r="C27" s="284" t="s">
        <v>4</v>
      </c>
      <c r="D27" s="30"/>
      <c r="E27" s="279" t="s">
        <v>40</v>
      </c>
      <c r="F27" s="280"/>
      <c r="G27" s="280"/>
      <c r="H27" s="280"/>
      <c r="I27" s="280"/>
      <c r="J27" s="280"/>
      <c r="K27" s="280"/>
      <c r="L27" s="281"/>
      <c r="N27" s="279" t="s">
        <v>39</v>
      </c>
      <c r="O27" s="280"/>
      <c r="P27" s="280"/>
      <c r="Q27" s="280"/>
      <c r="R27" s="280"/>
      <c r="S27" s="280"/>
      <c r="T27" s="280"/>
      <c r="U27" s="281"/>
    </row>
    <row r="28" spans="1:23" ht="14.25" thickBot="1" x14ac:dyDescent="0.2">
      <c r="C28" s="285"/>
      <c r="D28" s="31" t="s">
        <v>34</v>
      </c>
      <c r="E28" s="32">
        <v>5</v>
      </c>
      <c r="F28" s="33">
        <v>10</v>
      </c>
      <c r="G28" s="33">
        <v>15</v>
      </c>
      <c r="H28" s="33">
        <v>20</v>
      </c>
      <c r="I28" s="33">
        <v>25</v>
      </c>
      <c r="J28" s="33">
        <v>30</v>
      </c>
      <c r="K28" s="34">
        <v>35</v>
      </c>
      <c r="L28" s="35">
        <v>40</v>
      </c>
      <c r="N28" s="32">
        <v>5</v>
      </c>
      <c r="O28" s="33">
        <v>10</v>
      </c>
      <c r="P28" s="33">
        <v>15</v>
      </c>
      <c r="Q28" s="33">
        <v>20</v>
      </c>
      <c r="R28" s="33">
        <v>25</v>
      </c>
      <c r="S28" s="33">
        <v>30</v>
      </c>
      <c r="T28" s="34">
        <v>35</v>
      </c>
      <c r="U28" s="35">
        <v>40</v>
      </c>
    </row>
    <row r="29" spans="1:23" x14ac:dyDescent="0.15">
      <c r="C29" s="282" t="s">
        <v>56</v>
      </c>
      <c r="D29" s="36" t="s">
        <v>31</v>
      </c>
      <c r="E29" s="39"/>
      <c r="F29" s="40"/>
      <c r="G29" s="40"/>
      <c r="H29" s="40"/>
      <c r="I29" s="40"/>
      <c r="J29" s="40"/>
      <c r="K29" s="41"/>
      <c r="L29" s="42"/>
      <c r="M29" s="55"/>
      <c r="N29" s="46"/>
      <c r="O29" s="40"/>
      <c r="P29" s="40"/>
      <c r="Q29" s="40"/>
      <c r="R29" s="40"/>
      <c r="S29" s="40"/>
      <c r="T29" s="41"/>
      <c r="U29" s="42"/>
    </row>
    <row r="30" spans="1:23" ht="14.25" thickBot="1" x14ac:dyDescent="0.2">
      <c r="C30" s="283"/>
      <c r="D30" s="37" t="s">
        <v>32</v>
      </c>
      <c r="E30" s="43"/>
      <c r="F30" s="38"/>
      <c r="G30" s="38"/>
      <c r="H30" s="38"/>
      <c r="I30" s="38"/>
      <c r="J30" s="38"/>
      <c r="K30" s="44"/>
      <c r="L30" s="45"/>
      <c r="M30" s="55"/>
      <c r="N30" s="47"/>
      <c r="O30" s="38"/>
      <c r="P30" s="38"/>
      <c r="Q30" s="38"/>
      <c r="R30" s="38"/>
      <c r="S30" s="38"/>
      <c r="T30" s="44"/>
      <c r="U30" s="45"/>
    </row>
    <row r="31" spans="1:23" x14ac:dyDescent="0.15">
      <c r="C31" s="276" t="s">
        <v>58</v>
      </c>
      <c r="D31" s="36" t="s">
        <v>31</v>
      </c>
      <c r="E31" s="39">
        <v>12.199046386853199</v>
      </c>
      <c r="F31" s="40">
        <v>6.2756810552594997</v>
      </c>
      <c r="G31" s="40">
        <v>2.9606236579724698</v>
      </c>
      <c r="H31" s="40">
        <v>1.2473748385641701</v>
      </c>
      <c r="I31" s="40">
        <v>0.50415851601192097</v>
      </c>
      <c r="J31" s="40">
        <v>0.18647112200173399</v>
      </c>
      <c r="K31" s="41">
        <v>6.8924365555611503E-2</v>
      </c>
      <c r="L31" s="42">
        <v>2.34870591528877E-2</v>
      </c>
      <c r="M31" s="55"/>
      <c r="N31" s="46"/>
      <c r="O31" s="40"/>
      <c r="P31" s="40"/>
      <c r="Q31" s="40"/>
      <c r="R31" s="40"/>
      <c r="S31" s="40"/>
      <c r="T31" s="41"/>
      <c r="U31" s="42"/>
      <c r="W31" t="s">
        <v>60</v>
      </c>
    </row>
    <row r="32" spans="1:23" ht="14.25" thickBot="1" x14ac:dyDescent="0.2">
      <c r="C32" s="277"/>
      <c r="D32" s="37" t="s">
        <v>32</v>
      </c>
      <c r="E32" s="43">
        <v>21.5646816034983</v>
      </c>
      <c r="F32" s="38">
        <v>10.040190250100499</v>
      </c>
      <c r="G32" s="38">
        <v>4.5404573016986403</v>
      </c>
      <c r="H32" s="38">
        <v>2.0369694778882401</v>
      </c>
      <c r="I32" s="38">
        <v>0.41427793737353402</v>
      </c>
      <c r="J32" s="38">
        <v>5.5302450523578399E-2</v>
      </c>
      <c r="K32" s="44">
        <v>7.60510477958901E-2</v>
      </c>
      <c r="L32" s="45">
        <v>2.4029389323843302E-3</v>
      </c>
      <c r="M32" s="55"/>
      <c r="N32" s="47"/>
      <c r="O32" s="38"/>
      <c r="P32" s="38"/>
      <c r="Q32" s="38"/>
      <c r="R32" s="38"/>
      <c r="S32" s="38"/>
      <c r="T32" s="44"/>
      <c r="U32" s="45"/>
    </row>
    <row r="33" spans="1:21" s="55" customFormat="1" x14ac:dyDescent="0.15">
      <c r="A33" s="18"/>
      <c r="B33" s="20"/>
      <c r="C33" s="276" t="s">
        <v>65</v>
      </c>
      <c r="D33" s="36" t="s">
        <v>31</v>
      </c>
      <c r="E33" s="39"/>
      <c r="F33" s="40"/>
      <c r="G33" s="40"/>
      <c r="H33" s="40"/>
      <c r="I33" s="40"/>
      <c r="J33" s="40"/>
      <c r="K33" s="41"/>
      <c r="L33" s="42"/>
      <c r="N33" s="46"/>
      <c r="O33" s="40"/>
      <c r="P33" s="40"/>
      <c r="Q33" s="40"/>
      <c r="R33" s="40"/>
      <c r="S33" s="40"/>
      <c r="T33" s="41"/>
      <c r="U33" s="42"/>
    </row>
    <row r="34" spans="1:21" s="55" customFormat="1" ht="14.25" thickBot="1" x14ac:dyDescent="0.2">
      <c r="A34" s="18"/>
      <c r="B34" s="20"/>
      <c r="C34" s="277"/>
      <c r="D34" s="37" t="s">
        <v>32</v>
      </c>
      <c r="E34" s="43"/>
      <c r="F34" s="38"/>
      <c r="G34" s="38"/>
      <c r="H34" s="38"/>
      <c r="I34" s="38"/>
      <c r="J34" s="38"/>
      <c r="K34" s="44"/>
      <c r="L34" s="45"/>
      <c r="N34" s="47"/>
      <c r="O34" s="38"/>
      <c r="P34" s="38"/>
      <c r="Q34" s="38"/>
      <c r="R34" s="38"/>
      <c r="S34" s="38"/>
      <c r="T34" s="44"/>
      <c r="U34" s="45"/>
    </row>
    <row r="35" spans="1:21" s="55" customFormat="1" x14ac:dyDescent="0.15">
      <c r="A35" s="18"/>
      <c r="B35" s="20"/>
      <c r="C35" s="276" t="s">
        <v>115</v>
      </c>
      <c r="D35" s="36" t="s">
        <v>31</v>
      </c>
      <c r="E35" s="39"/>
      <c r="F35" s="40"/>
      <c r="G35" s="40"/>
      <c r="H35" s="40"/>
      <c r="I35" s="40"/>
      <c r="J35" s="40"/>
      <c r="K35" s="41"/>
      <c r="L35" s="42"/>
      <c r="N35" s="46"/>
      <c r="O35" s="40"/>
      <c r="P35" s="40"/>
      <c r="Q35" s="40"/>
      <c r="R35" s="40"/>
      <c r="S35" s="40"/>
      <c r="T35" s="41"/>
      <c r="U35" s="42"/>
    </row>
    <row r="36" spans="1:21" s="55" customFormat="1" ht="14.25" thickBot="1" x14ac:dyDescent="0.2">
      <c r="A36" s="18"/>
      <c r="B36" s="20"/>
      <c r="C36" s="277"/>
      <c r="D36" s="37" t="s">
        <v>32</v>
      </c>
      <c r="E36" s="43"/>
      <c r="F36" s="38"/>
      <c r="G36" s="38"/>
      <c r="H36" s="38"/>
      <c r="I36" s="38"/>
      <c r="J36" s="38"/>
      <c r="K36" s="44"/>
      <c r="L36" s="45"/>
      <c r="N36" s="47"/>
      <c r="O36" s="38"/>
      <c r="P36" s="38"/>
      <c r="Q36" s="38"/>
      <c r="R36" s="38"/>
      <c r="S36" s="38"/>
      <c r="T36" s="44"/>
      <c r="U36" s="45"/>
    </row>
    <row r="37" spans="1:21" s="55" customFormat="1" x14ac:dyDescent="0.15">
      <c r="A37" s="18"/>
      <c r="B37" s="18"/>
      <c r="C37" s="276" t="s">
        <v>68</v>
      </c>
      <c r="D37" s="36" t="s">
        <v>31</v>
      </c>
      <c r="E37" s="39"/>
      <c r="F37" s="40"/>
      <c r="G37" s="40"/>
      <c r="H37" s="40"/>
      <c r="I37" s="40"/>
      <c r="J37" s="40"/>
      <c r="K37" s="41"/>
      <c r="L37" s="42"/>
      <c r="N37" s="46"/>
      <c r="O37" s="40"/>
      <c r="P37" s="40"/>
      <c r="Q37" s="40"/>
      <c r="R37" s="40"/>
      <c r="S37" s="40"/>
      <c r="T37" s="41"/>
      <c r="U37" s="42"/>
    </row>
    <row r="38" spans="1:21" s="55" customFormat="1" ht="14.25" thickBot="1" x14ac:dyDescent="0.2">
      <c r="A38" s="18"/>
      <c r="B38" s="19"/>
      <c r="C38" s="277"/>
      <c r="D38" s="37" t="s">
        <v>32</v>
      </c>
      <c r="E38" s="43"/>
      <c r="F38" s="38"/>
      <c r="G38" s="38"/>
      <c r="H38" s="38"/>
      <c r="I38" s="38"/>
      <c r="J38" s="38"/>
      <c r="K38" s="44"/>
      <c r="L38" s="45"/>
      <c r="N38" s="47"/>
      <c r="O38" s="38"/>
      <c r="P38" s="38"/>
      <c r="Q38" s="38"/>
      <c r="R38" s="38"/>
      <c r="S38" s="38"/>
      <c r="T38" s="44"/>
      <c r="U38" s="45"/>
    </row>
    <row r="39" spans="1:21" s="55" customFormat="1" x14ac:dyDescent="0.15">
      <c r="A39" s="18"/>
      <c r="B39" s="18"/>
      <c r="C39" s="276" t="s">
        <v>69</v>
      </c>
      <c r="D39" s="36" t="s">
        <v>31</v>
      </c>
      <c r="E39" s="39"/>
      <c r="F39" s="40"/>
      <c r="G39" s="40"/>
      <c r="H39" s="40"/>
      <c r="I39" s="40"/>
      <c r="J39" s="40"/>
      <c r="K39" s="41"/>
      <c r="L39" s="42"/>
      <c r="N39" s="46"/>
      <c r="O39" s="40"/>
      <c r="P39" s="40"/>
      <c r="Q39" s="40"/>
      <c r="R39" s="40"/>
      <c r="S39" s="40"/>
      <c r="T39" s="41"/>
      <c r="U39" s="42"/>
    </row>
    <row r="40" spans="1:21" s="55" customFormat="1" ht="14.25" thickBot="1" x14ac:dyDescent="0.2">
      <c r="A40" s="18"/>
      <c r="B40" s="18"/>
      <c r="C40" s="277"/>
      <c r="D40" s="37" t="s">
        <v>32</v>
      </c>
      <c r="E40" s="43"/>
      <c r="F40" s="38"/>
      <c r="G40" s="38"/>
      <c r="H40" s="38"/>
      <c r="I40" s="38"/>
      <c r="J40" s="38"/>
      <c r="K40" s="44"/>
      <c r="L40" s="45"/>
      <c r="N40" s="47"/>
      <c r="O40" s="38"/>
      <c r="P40" s="38"/>
      <c r="Q40" s="38"/>
      <c r="R40" s="38"/>
      <c r="S40" s="38"/>
      <c r="T40" s="44"/>
      <c r="U40" s="45"/>
    </row>
    <row r="41" spans="1:21" s="55" customFormat="1" ht="14.25" thickBot="1" x14ac:dyDescent="0.2">
      <c r="A41" s="18"/>
      <c r="B41" s="18"/>
      <c r="C41" s="276" t="s">
        <v>70</v>
      </c>
      <c r="D41" s="36" t="s">
        <v>31</v>
      </c>
      <c r="E41" s="39"/>
      <c r="F41" s="40"/>
      <c r="G41" s="40"/>
      <c r="H41" s="40"/>
      <c r="I41" s="40"/>
      <c r="J41" s="40"/>
      <c r="K41" s="41"/>
      <c r="L41" s="42"/>
      <c r="M41" s="24"/>
      <c r="N41" s="46"/>
      <c r="O41" s="40"/>
      <c r="P41" s="40"/>
      <c r="Q41" s="40"/>
      <c r="R41" s="40"/>
      <c r="S41" s="40"/>
      <c r="T41" s="41"/>
      <c r="U41" s="42"/>
    </row>
    <row r="42" spans="1:21" s="55" customFormat="1" ht="14.25" thickBot="1" x14ac:dyDescent="0.2">
      <c r="A42" s="18"/>
      <c r="B42" s="18"/>
      <c r="C42" s="277"/>
      <c r="D42" s="36" t="s">
        <v>32</v>
      </c>
      <c r="E42" s="43"/>
      <c r="F42" s="38"/>
      <c r="G42" s="38"/>
      <c r="H42" s="38"/>
      <c r="I42" s="38"/>
      <c r="J42" s="38"/>
      <c r="K42" s="44"/>
      <c r="L42" s="45"/>
      <c r="M42" s="24"/>
      <c r="N42" s="47"/>
      <c r="O42" s="38"/>
      <c r="P42" s="38"/>
      <c r="Q42" s="38"/>
      <c r="R42" s="38"/>
      <c r="S42" s="38"/>
      <c r="T42" s="44"/>
      <c r="U42" s="45"/>
    </row>
    <row r="43" spans="1:21" s="55" customFormat="1" x14ac:dyDescent="0.15">
      <c r="A43" s="18"/>
      <c r="B43" s="18"/>
      <c r="C43" s="276" t="s">
        <v>114</v>
      </c>
      <c r="D43" s="36" t="s">
        <v>31</v>
      </c>
      <c r="E43" s="149">
        <v>3.0016945025951101</v>
      </c>
      <c r="F43" s="56">
        <v>1.38378437907492</v>
      </c>
      <c r="G43" s="56">
        <v>0.56547768047484404</v>
      </c>
      <c r="H43" s="56">
        <v>0.21026474850114699</v>
      </c>
      <c r="I43" s="56">
        <v>7.3364680923184003E-2</v>
      </c>
      <c r="J43" s="56">
        <v>2.44176624406417E-2</v>
      </c>
      <c r="K43" s="150">
        <v>7.8864947388325394E-3</v>
      </c>
      <c r="L43" s="151">
        <v>2.5125913110363701E-3</v>
      </c>
      <c r="N43" s="152">
        <v>2.5112515532594299</v>
      </c>
      <c r="O43" s="56">
        <v>1.1102391579261499</v>
      </c>
      <c r="P43" s="56">
        <v>0.43679093828606502</v>
      </c>
      <c r="Q43" s="56">
        <v>0.158167718181081</v>
      </c>
      <c r="R43" s="56">
        <v>5.4092799763335503E-2</v>
      </c>
      <c r="S43" s="56">
        <v>1.7750908248311499E-2</v>
      </c>
      <c r="T43" s="150">
        <v>5.6935161052097802E-3</v>
      </c>
      <c r="U43" s="151">
        <v>1.80912177724896E-3</v>
      </c>
    </row>
    <row r="44" spans="1:21" s="55" customFormat="1" ht="14.25" thickBot="1" x14ac:dyDescent="0.2">
      <c r="A44" s="18"/>
      <c r="B44" s="18"/>
      <c r="C44" s="277"/>
      <c r="D44" s="37" t="s">
        <v>32</v>
      </c>
      <c r="E44" s="153">
        <v>20.480512463936002</v>
      </c>
      <c r="F44" s="154">
        <v>8.1223351577407001</v>
      </c>
      <c r="G44" s="154">
        <v>1.69918327293394</v>
      </c>
      <c r="H44" s="154">
        <v>0.80424817091586798</v>
      </c>
      <c r="I44" s="154">
        <v>3.3307857244902699E-2</v>
      </c>
      <c r="J44" s="154">
        <v>1.6044113534604001E-3</v>
      </c>
      <c r="K44" s="155">
        <v>5.0746960247001005E-4</v>
      </c>
      <c r="L44" s="156">
        <v>1.6053575367537101E-4</v>
      </c>
      <c r="N44" s="157">
        <v>18.2918988054614</v>
      </c>
      <c r="O44" s="154">
        <v>6.9907658904166601</v>
      </c>
      <c r="P44" s="154">
        <v>1.43834765489316</v>
      </c>
      <c r="Q44" s="154">
        <v>0.66877478093735498</v>
      </c>
      <c r="R44" s="154">
        <v>2.7547878536298399E-2</v>
      </c>
      <c r="S44" s="154">
        <v>1.3461351645740001E-3</v>
      </c>
      <c r="T44" s="155">
        <v>4.2570966693948099E-4</v>
      </c>
      <c r="U44" s="156">
        <v>1.3457918502492701E-4</v>
      </c>
    </row>
    <row r="45" spans="1:21" x14ac:dyDescent="0.15">
      <c r="C45" s="276" t="s">
        <v>81</v>
      </c>
      <c r="D45" s="36" t="s">
        <v>31</v>
      </c>
      <c r="E45" s="39">
        <v>8.6427999999999994</v>
      </c>
      <c r="F45" s="40">
        <v>4.1843000000000004</v>
      </c>
      <c r="G45" s="40">
        <v>1.7352000000000001</v>
      </c>
      <c r="H45" s="40">
        <v>0.628</v>
      </c>
      <c r="I45" s="40">
        <v>0.20949999999999999</v>
      </c>
      <c r="J45" s="40">
        <v>6.7500000000000004E-2</v>
      </c>
      <c r="K45" s="41">
        <v>2.1499999999999998E-2</v>
      </c>
      <c r="L45" s="42">
        <v>6.7999999999999996E-3</v>
      </c>
      <c r="M45" s="55"/>
      <c r="N45" s="46">
        <v>7.4039999999999999</v>
      </c>
      <c r="O45" s="40">
        <v>3.4095</v>
      </c>
      <c r="P45" s="40">
        <v>1.3403</v>
      </c>
      <c r="Q45" s="40">
        <v>0.46750000000000003</v>
      </c>
      <c r="R45" s="40">
        <v>0.15329999999999999</v>
      </c>
      <c r="S45" s="40">
        <v>4.9099999999999998E-2</v>
      </c>
      <c r="T45" s="41">
        <v>1.5599999999999999E-2</v>
      </c>
      <c r="U45" s="42">
        <v>4.8999999999999998E-3</v>
      </c>
    </row>
    <row r="46" spans="1:21" ht="14.25" thickBot="1" x14ac:dyDescent="0.2">
      <c r="C46" s="278"/>
      <c r="D46" s="37" t="s">
        <v>32</v>
      </c>
      <c r="E46" s="43">
        <v>35.646599999999999</v>
      </c>
      <c r="F46" s="38">
        <v>10.949199999999999</v>
      </c>
      <c r="G46" s="38">
        <v>1.2350000000000001</v>
      </c>
      <c r="H46" s="38">
        <v>0.44359999999999999</v>
      </c>
      <c r="I46" s="38">
        <v>0.10299999999999999</v>
      </c>
      <c r="J46" s="38">
        <v>1E-4</v>
      </c>
      <c r="K46" s="44">
        <v>0</v>
      </c>
      <c r="L46" s="45">
        <v>0</v>
      </c>
      <c r="M46" s="55"/>
      <c r="N46" s="47">
        <v>33.452800000000003</v>
      </c>
      <c r="O46" s="38">
        <v>9.8651</v>
      </c>
      <c r="P46" s="38">
        <v>1.0908</v>
      </c>
      <c r="Q46" s="38">
        <v>0.3911</v>
      </c>
      <c r="R46" s="38">
        <v>9.0700000000000003E-2</v>
      </c>
      <c r="S46" s="38">
        <v>1E-4</v>
      </c>
      <c r="T46" s="44">
        <v>0</v>
      </c>
      <c r="U46" s="45">
        <v>0</v>
      </c>
    </row>
    <row r="47" spans="1:21" x14ac:dyDescent="0.15">
      <c r="C47" s="276" t="s">
        <v>82</v>
      </c>
      <c r="D47" s="36" t="s">
        <v>31</v>
      </c>
      <c r="E47" s="39">
        <v>3.49</v>
      </c>
      <c r="F47" s="40">
        <v>3.1</v>
      </c>
      <c r="G47" s="40">
        <v>0.68</v>
      </c>
      <c r="H47" s="40">
        <v>0.31</v>
      </c>
      <c r="I47" s="40">
        <v>0.1</v>
      </c>
      <c r="J47" s="40">
        <v>0.03</v>
      </c>
      <c r="K47" s="41">
        <v>0.01</v>
      </c>
      <c r="L47" s="42">
        <v>0</v>
      </c>
      <c r="M47" s="55"/>
      <c r="N47" s="46">
        <v>2.83</v>
      </c>
      <c r="O47" s="40">
        <v>1.37</v>
      </c>
      <c r="P47" s="40">
        <v>0.52</v>
      </c>
      <c r="Q47" s="40">
        <v>0.2</v>
      </c>
      <c r="R47" s="40">
        <v>7.0000000000000007E-2</v>
      </c>
      <c r="S47" s="40">
        <v>0.02</v>
      </c>
      <c r="T47" s="41">
        <v>0.01</v>
      </c>
      <c r="U47" s="42">
        <v>0</v>
      </c>
    </row>
    <row r="48" spans="1:21" ht="14.25" thickBot="1" x14ac:dyDescent="0.2">
      <c r="C48" s="278"/>
      <c r="D48" s="37" t="s">
        <v>32</v>
      </c>
      <c r="E48" s="43">
        <v>22.95</v>
      </c>
      <c r="F48" s="38">
        <v>14.99</v>
      </c>
      <c r="G48" s="38">
        <v>3.98</v>
      </c>
      <c r="H48" s="38">
        <v>1.38</v>
      </c>
      <c r="I48" s="38">
        <v>0.05</v>
      </c>
      <c r="J48" s="38">
        <v>0</v>
      </c>
      <c r="K48" s="44">
        <v>0</v>
      </c>
      <c r="L48" s="45">
        <v>0</v>
      </c>
      <c r="M48" s="55"/>
      <c r="N48" s="47">
        <v>19.39</v>
      </c>
      <c r="O48" s="38">
        <v>10.6</v>
      </c>
      <c r="P48" s="38">
        <v>3.69</v>
      </c>
      <c r="Q48" s="38">
        <v>0.82</v>
      </c>
      <c r="R48" s="38">
        <v>0.16</v>
      </c>
      <c r="S48" s="38">
        <v>0.03</v>
      </c>
      <c r="T48" s="44">
        <v>0</v>
      </c>
      <c r="U48" s="45">
        <v>0</v>
      </c>
    </row>
    <row r="49" spans="1:23" ht="14.25" thickBot="1" x14ac:dyDescent="0.2">
      <c r="O49"/>
      <c r="P49"/>
      <c r="Q49"/>
    </row>
    <row r="50" spans="1:23" ht="15" thickBot="1" x14ac:dyDescent="0.2">
      <c r="C50" s="284" t="s">
        <v>4</v>
      </c>
      <c r="D50" s="30" t="s">
        <v>55</v>
      </c>
      <c r="E50" s="279" t="s">
        <v>42</v>
      </c>
      <c r="F50" s="280"/>
      <c r="G50" s="280"/>
      <c r="H50" s="280"/>
      <c r="I50" s="280"/>
      <c r="J50" s="280"/>
      <c r="K50" s="280"/>
      <c r="L50" s="281"/>
      <c r="N50" s="279" t="s">
        <v>43</v>
      </c>
      <c r="O50" s="280"/>
      <c r="P50" s="280"/>
      <c r="Q50" s="280"/>
      <c r="R50" s="280"/>
      <c r="S50" s="280"/>
      <c r="T50" s="280"/>
      <c r="U50" s="281"/>
    </row>
    <row r="51" spans="1:23" ht="14.25" thickBot="1" x14ac:dyDescent="0.2">
      <c r="C51" s="285"/>
      <c r="D51" s="31" t="s">
        <v>34</v>
      </c>
      <c r="E51" s="32">
        <v>5</v>
      </c>
      <c r="F51" s="33">
        <v>10</v>
      </c>
      <c r="G51" s="33">
        <v>15</v>
      </c>
      <c r="H51" s="33">
        <v>20</v>
      </c>
      <c r="I51" s="33">
        <v>25</v>
      </c>
      <c r="J51" s="33">
        <v>30</v>
      </c>
      <c r="K51" s="34">
        <v>35</v>
      </c>
      <c r="L51" s="35">
        <v>40</v>
      </c>
      <c r="N51" s="32">
        <v>5</v>
      </c>
      <c r="O51" s="33">
        <v>10</v>
      </c>
      <c r="P51" s="33">
        <v>15</v>
      </c>
      <c r="Q51" s="33">
        <v>20</v>
      </c>
      <c r="R51" s="33">
        <v>25</v>
      </c>
      <c r="S51" s="33">
        <v>30</v>
      </c>
      <c r="T51" s="34">
        <v>35</v>
      </c>
      <c r="U51" s="35">
        <v>40</v>
      </c>
    </row>
    <row r="52" spans="1:23" x14ac:dyDescent="0.15">
      <c r="C52" s="282" t="s">
        <v>56</v>
      </c>
      <c r="D52" s="36" t="s">
        <v>31</v>
      </c>
      <c r="E52" s="39">
        <v>7.99</v>
      </c>
      <c r="F52" s="40">
        <v>3.79</v>
      </c>
      <c r="G52" s="40">
        <v>1.59</v>
      </c>
      <c r="H52" s="40">
        <v>0.59</v>
      </c>
      <c r="I52" s="40">
        <v>0.2</v>
      </c>
      <c r="J52" s="40">
        <v>6.6811999999999996E-2</v>
      </c>
      <c r="K52" s="41">
        <v>2.1389999999999999E-2</v>
      </c>
      <c r="L52" s="42">
        <v>6.7917999999999997E-3</v>
      </c>
      <c r="M52" s="55"/>
      <c r="N52" s="46">
        <v>6.81</v>
      </c>
      <c r="O52" s="40">
        <v>3.11</v>
      </c>
      <c r="P52" s="40">
        <v>1.25</v>
      </c>
      <c r="Q52" s="40">
        <v>0.45</v>
      </c>
      <c r="R52" s="40">
        <v>0.15</v>
      </c>
      <c r="S52" s="40">
        <v>4.9320000000000003E-2</v>
      </c>
      <c r="T52" s="41">
        <v>1.5724999999999999E-2</v>
      </c>
      <c r="U52" s="42">
        <v>4.986E-3</v>
      </c>
    </row>
    <row r="53" spans="1:23" ht="14.25" thickBot="1" x14ac:dyDescent="0.2">
      <c r="C53" s="283"/>
      <c r="D53" s="37" t="s">
        <v>32</v>
      </c>
      <c r="E53" s="43">
        <v>34.11</v>
      </c>
      <c r="F53" s="38">
        <v>14.42</v>
      </c>
      <c r="G53" s="38">
        <v>3.99</v>
      </c>
      <c r="H53" s="38">
        <v>1.26</v>
      </c>
      <c r="I53" s="38">
        <v>0.11</v>
      </c>
      <c r="J53" s="38">
        <v>3.5154999999999999E-2</v>
      </c>
      <c r="K53" s="44">
        <v>1.112E-2</v>
      </c>
      <c r="L53" s="45">
        <v>3.5170000000000002E-3</v>
      </c>
      <c r="M53" s="55"/>
      <c r="N53" s="47">
        <v>31.57</v>
      </c>
      <c r="O53" s="38">
        <v>12.87</v>
      </c>
      <c r="P53" s="38">
        <v>3.57</v>
      </c>
      <c r="Q53" s="38">
        <v>1.18</v>
      </c>
      <c r="R53" s="38">
        <v>0.4</v>
      </c>
      <c r="S53" s="38">
        <v>9.5635000000000002E-4</v>
      </c>
      <c r="T53" s="44">
        <v>3.0243000000000002E-4</v>
      </c>
      <c r="U53" s="45">
        <v>9.5637000000000006E-5</v>
      </c>
    </row>
    <row r="54" spans="1:23" x14ac:dyDescent="0.15">
      <c r="C54" s="276" t="s">
        <v>58</v>
      </c>
      <c r="D54" s="36" t="s">
        <v>31</v>
      </c>
      <c r="E54" s="39">
        <v>11.138864638419401</v>
      </c>
      <c r="F54" s="40">
        <v>5.3665224612341396</v>
      </c>
      <c r="G54" s="40">
        <v>2.35188367544034</v>
      </c>
      <c r="H54" s="40">
        <v>0.93331252587013003</v>
      </c>
      <c r="I54" s="40">
        <v>0.36545086592267201</v>
      </c>
      <c r="J54" s="40">
        <v>0.130116541519185</v>
      </c>
      <c r="K54" s="41">
        <v>4.55258331665458E-2</v>
      </c>
      <c r="L54" s="42">
        <v>1.47649605708938E-2</v>
      </c>
      <c r="M54" s="55"/>
      <c r="N54" s="46"/>
      <c r="O54" s="40"/>
      <c r="P54" s="40"/>
      <c r="Q54" s="40"/>
      <c r="R54" s="40"/>
      <c r="S54" s="40"/>
      <c r="T54" s="41"/>
      <c r="U54" s="42"/>
      <c r="W54" t="s">
        <v>61</v>
      </c>
    </row>
    <row r="55" spans="1:23" ht="14.25" thickBot="1" x14ac:dyDescent="0.2">
      <c r="C55" s="277"/>
      <c r="D55" s="37" t="s">
        <v>32</v>
      </c>
      <c r="E55" s="43">
        <v>17.902557654954499</v>
      </c>
      <c r="F55" s="38">
        <v>9.0409878932450507</v>
      </c>
      <c r="G55" s="38">
        <v>3.8823862323895302</v>
      </c>
      <c r="H55" s="38">
        <v>1.2380625019645899</v>
      </c>
      <c r="I55" s="38">
        <v>0.34912933175553401</v>
      </c>
      <c r="J55" s="38">
        <v>7.2142348660869299E-2</v>
      </c>
      <c r="K55" s="44">
        <v>1.6124540224844001E-2</v>
      </c>
      <c r="L55" s="45">
        <v>4.9680276654467002E-3</v>
      </c>
      <c r="M55" s="55"/>
      <c r="N55" s="47"/>
      <c r="O55" s="38"/>
      <c r="P55" s="38"/>
      <c r="Q55" s="38"/>
      <c r="R55" s="38"/>
      <c r="S55" s="38"/>
      <c r="T55" s="44"/>
      <c r="U55" s="45"/>
    </row>
    <row r="56" spans="1:23" x14ac:dyDescent="0.15">
      <c r="C56" s="276" t="s">
        <v>65</v>
      </c>
      <c r="D56" s="36" t="s">
        <v>31</v>
      </c>
      <c r="E56" s="39">
        <v>3.7080000000000002</v>
      </c>
      <c r="F56" s="40">
        <v>1.6794</v>
      </c>
      <c r="G56" s="40">
        <v>0.64839999999999998</v>
      </c>
      <c r="H56" s="40">
        <v>0.2235</v>
      </c>
      <c r="I56" s="40">
        <v>7.2900000000000006E-2</v>
      </c>
      <c r="J56" s="40">
        <v>2.3300000000000001E-2</v>
      </c>
      <c r="K56" s="41">
        <v>7.4000000000000003E-3</v>
      </c>
      <c r="L56" s="42">
        <v>2.3E-3</v>
      </c>
      <c r="M56" s="55"/>
      <c r="N56" s="46">
        <v>3.0752000000000002</v>
      </c>
      <c r="O56" s="40">
        <v>1.3260000000000001</v>
      </c>
      <c r="P56" s="40">
        <v>0.49080000000000001</v>
      </c>
      <c r="Q56" s="40">
        <v>0.1653</v>
      </c>
      <c r="R56" s="40">
        <v>5.3400000000000003E-2</v>
      </c>
      <c r="S56" s="40">
        <v>1.7000000000000001E-2</v>
      </c>
      <c r="T56" s="41">
        <v>5.4000000000000003E-3</v>
      </c>
      <c r="U56" s="42">
        <v>1.6999999999999999E-3</v>
      </c>
    </row>
    <row r="57" spans="1:23" ht="14.25" thickBot="1" x14ac:dyDescent="0.2">
      <c r="C57" s="277"/>
      <c r="D57" s="37" t="s">
        <v>32</v>
      </c>
      <c r="E57" s="43">
        <v>12.584199999999999</v>
      </c>
      <c r="F57" s="38">
        <v>1.6007</v>
      </c>
      <c r="G57" s="38">
        <v>0.2288</v>
      </c>
      <c r="H57" s="38">
        <v>0.1077</v>
      </c>
      <c r="I57" s="38">
        <v>3.8100000000000002E-2</v>
      </c>
      <c r="J57" s="38">
        <v>0</v>
      </c>
      <c r="K57" s="44">
        <v>0</v>
      </c>
      <c r="L57" s="45">
        <v>0</v>
      </c>
      <c r="M57" s="55"/>
      <c r="N57" s="47">
        <v>5.6669</v>
      </c>
      <c r="O57" s="38">
        <v>0.47710000000000002</v>
      </c>
      <c r="P57" s="38">
        <v>0.24809999999999999</v>
      </c>
      <c r="Q57" s="38">
        <v>0.1777</v>
      </c>
      <c r="R57" s="38">
        <v>0.09</v>
      </c>
      <c r="S57" s="38">
        <v>0</v>
      </c>
      <c r="T57" s="44">
        <v>0</v>
      </c>
      <c r="U57" s="45">
        <v>0</v>
      </c>
    </row>
    <row r="58" spans="1:23" s="55" customFormat="1" x14ac:dyDescent="0.15">
      <c r="A58" s="18"/>
      <c r="B58" s="20"/>
      <c r="C58" s="276" t="s">
        <v>115</v>
      </c>
      <c r="D58" s="36" t="s">
        <v>31</v>
      </c>
      <c r="E58" s="39"/>
      <c r="F58" s="40"/>
      <c r="G58" s="40"/>
      <c r="H58" s="40"/>
      <c r="I58" s="40"/>
      <c r="J58" s="40"/>
      <c r="K58" s="41"/>
      <c r="L58" s="42"/>
      <c r="N58" s="46"/>
      <c r="O58" s="40"/>
      <c r="P58" s="40"/>
      <c r="Q58" s="40"/>
      <c r="R58" s="40"/>
      <c r="S58" s="40"/>
      <c r="T58" s="41"/>
      <c r="U58" s="42"/>
    </row>
    <row r="59" spans="1:23" s="55" customFormat="1" ht="14.25" thickBot="1" x14ac:dyDescent="0.2">
      <c r="A59" s="18"/>
      <c r="B59" s="20"/>
      <c r="C59" s="277"/>
      <c r="D59" s="37" t="s">
        <v>32</v>
      </c>
      <c r="E59" s="43"/>
      <c r="F59" s="38"/>
      <c r="G59" s="38"/>
      <c r="H59" s="38"/>
      <c r="I59" s="38"/>
      <c r="J59" s="38"/>
      <c r="K59" s="44"/>
      <c r="L59" s="45"/>
      <c r="N59" s="47"/>
      <c r="O59" s="38"/>
      <c r="P59" s="38"/>
      <c r="Q59" s="38"/>
      <c r="R59" s="38"/>
      <c r="S59" s="38"/>
      <c r="T59" s="44"/>
      <c r="U59" s="45"/>
    </row>
    <row r="60" spans="1:23" x14ac:dyDescent="0.15">
      <c r="C60" s="276" t="s">
        <v>68</v>
      </c>
      <c r="D60" s="36" t="s">
        <v>31</v>
      </c>
      <c r="E60" s="39">
        <v>7.12</v>
      </c>
      <c r="F60" s="40">
        <v>3.31</v>
      </c>
      <c r="G60" s="40">
        <v>1.32</v>
      </c>
      <c r="H60" s="40">
        <v>0.46</v>
      </c>
      <c r="I60" s="40">
        <v>0.15</v>
      </c>
      <c r="J60" s="40">
        <v>0.05</v>
      </c>
      <c r="K60" s="41">
        <v>0.02</v>
      </c>
      <c r="L60" s="42">
        <v>0</v>
      </c>
      <c r="M60" s="55"/>
      <c r="N60" s="46">
        <v>6.02</v>
      </c>
      <c r="O60" s="40">
        <v>2.66</v>
      </c>
      <c r="P60" s="40">
        <v>1</v>
      </c>
      <c r="Q60" s="40">
        <v>0.34</v>
      </c>
      <c r="R60" s="40">
        <v>0.11</v>
      </c>
      <c r="S60" s="40">
        <v>0.04</v>
      </c>
      <c r="T60" s="41">
        <v>0.01</v>
      </c>
      <c r="U60" s="42">
        <v>0</v>
      </c>
    </row>
    <row r="61" spans="1:23" ht="14.25" thickBot="1" x14ac:dyDescent="0.2">
      <c r="C61" s="277"/>
      <c r="D61" s="37" t="s">
        <v>32</v>
      </c>
      <c r="E61" s="43">
        <v>36.96</v>
      </c>
      <c r="F61" s="38">
        <v>13.27</v>
      </c>
      <c r="G61" s="38">
        <v>1.25</v>
      </c>
      <c r="H61" s="38">
        <v>0.34</v>
      </c>
      <c r="I61" s="38">
        <v>7.0000000000000007E-2</v>
      </c>
      <c r="J61" s="38">
        <v>0.01</v>
      </c>
      <c r="K61" s="44">
        <v>0</v>
      </c>
      <c r="L61" s="45">
        <v>0</v>
      </c>
      <c r="M61" s="55"/>
      <c r="N61" s="47">
        <v>33.880000000000003</v>
      </c>
      <c r="O61" s="38">
        <v>11.53</v>
      </c>
      <c r="P61" s="38">
        <v>1.05</v>
      </c>
      <c r="Q61" s="38">
        <v>0.28999999999999998</v>
      </c>
      <c r="R61" s="38">
        <v>0.06</v>
      </c>
      <c r="S61" s="38">
        <v>0.01</v>
      </c>
      <c r="T61" s="44">
        <v>0</v>
      </c>
      <c r="U61" s="45">
        <v>0</v>
      </c>
    </row>
    <row r="62" spans="1:23" x14ac:dyDescent="0.15">
      <c r="C62" s="276" t="s">
        <v>69</v>
      </c>
      <c r="D62" s="36" t="s">
        <v>31</v>
      </c>
      <c r="E62" s="39">
        <v>5.1362104121972703</v>
      </c>
      <c r="F62" s="40">
        <v>2.7096406514453899</v>
      </c>
      <c r="G62" s="40">
        <v>1.27307749451515</v>
      </c>
      <c r="H62" s="40">
        <v>0.50255374271939202</v>
      </c>
      <c r="I62" s="40">
        <v>0.15126654545538601</v>
      </c>
      <c r="J62" s="40">
        <v>3.4390431721365002E-2</v>
      </c>
      <c r="K62" s="41">
        <v>6.8351327449756001E-3</v>
      </c>
      <c r="L62" s="42">
        <v>1.74671323747155E-3</v>
      </c>
      <c r="M62" s="55"/>
      <c r="N62" s="46">
        <v>5.2491357842223803</v>
      </c>
      <c r="O62" s="40">
        <v>2.8476468485483499</v>
      </c>
      <c r="P62" s="40">
        <v>1.4139074749167999</v>
      </c>
      <c r="Q62" s="40">
        <v>0.63401440538022302</v>
      </c>
      <c r="R62" s="40">
        <v>0.25515279891572501</v>
      </c>
      <c r="S62" s="40">
        <v>9.3139308566048101E-2</v>
      </c>
      <c r="T62" s="41">
        <v>3.1665136232183998E-2</v>
      </c>
      <c r="U62" s="42">
        <v>1.03284559013095E-2</v>
      </c>
    </row>
    <row r="63" spans="1:23" ht="14.25" thickBot="1" x14ac:dyDescent="0.2">
      <c r="C63" s="277"/>
      <c r="D63" s="37" t="s">
        <v>32</v>
      </c>
      <c r="E63" s="43">
        <v>34.127839523704999</v>
      </c>
      <c r="F63" s="38">
        <v>19.043779801810601</v>
      </c>
      <c r="G63" s="38">
        <v>8.9685625769766393</v>
      </c>
      <c r="H63" s="38">
        <v>2.6737199157439</v>
      </c>
      <c r="I63" s="38">
        <v>0.46414428769596699</v>
      </c>
      <c r="J63" s="38">
        <v>3.7272057851200899E-5</v>
      </c>
      <c r="K63" s="44">
        <v>1.1786465470287099E-5</v>
      </c>
      <c r="L63" s="45">
        <v>3.72720821983918E-6</v>
      </c>
      <c r="M63" s="55"/>
      <c r="N63" s="47">
        <v>30.466988740932202</v>
      </c>
      <c r="O63" s="38">
        <v>17.107976011425901</v>
      </c>
      <c r="P63" s="38">
        <v>8.1621649167237695</v>
      </c>
      <c r="Q63" s="38">
        <v>2.4474411149976198</v>
      </c>
      <c r="R63" s="38">
        <v>0.74373706716230903</v>
      </c>
      <c r="S63" s="38">
        <v>6.5088856592032701E-2</v>
      </c>
      <c r="T63" s="44">
        <v>1.88487490615508E-5</v>
      </c>
      <c r="U63" s="45">
        <v>5.9604992497241904E-6</v>
      </c>
    </row>
    <row r="64" spans="1:23" ht="14.25" thickBot="1" x14ac:dyDescent="0.2">
      <c r="C64" s="276" t="s">
        <v>70</v>
      </c>
      <c r="D64" s="36" t="s">
        <v>73</v>
      </c>
      <c r="E64" s="40">
        <v>3.52</v>
      </c>
      <c r="F64" s="40">
        <v>1.69</v>
      </c>
      <c r="G64" s="40">
        <v>0.72</v>
      </c>
      <c r="H64" s="40">
        <v>0.28000000000000003</v>
      </c>
      <c r="I64" s="40">
        <v>0.1</v>
      </c>
      <c r="J64" s="40">
        <v>0.03</v>
      </c>
      <c r="K64" s="40">
        <v>0.01</v>
      </c>
      <c r="L64" s="40">
        <v>0</v>
      </c>
      <c r="M64" s="24"/>
      <c r="N64" s="38">
        <v>3.52</v>
      </c>
      <c r="O64" s="38">
        <v>1.69</v>
      </c>
      <c r="P64" s="38">
        <v>0.72</v>
      </c>
      <c r="Q64" s="38">
        <v>0.28000000000000003</v>
      </c>
      <c r="R64" s="38">
        <v>0.1</v>
      </c>
      <c r="S64" s="38">
        <v>0.03</v>
      </c>
      <c r="T64" s="38">
        <v>0.01</v>
      </c>
      <c r="U64" s="38">
        <v>0</v>
      </c>
    </row>
    <row r="65" spans="1:21" ht="14.25" thickBot="1" x14ac:dyDescent="0.2">
      <c r="C65" s="277"/>
      <c r="D65" s="36" t="s">
        <v>74</v>
      </c>
      <c r="E65" s="40">
        <v>21.39</v>
      </c>
      <c r="F65" s="40">
        <v>10.31</v>
      </c>
      <c r="G65" s="40">
        <v>3.58</v>
      </c>
      <c r="H65" s="40">
        <v>0.76</v>
      </c>
      <c r="I65" s="40">
        <v>0.06</v>
      </c>
      <c r="J65" s="40">
        <v>0</v>
      </c>
      <c r="K65" s="40">
        <v>0</v>
      </c>
      <c r="L65" s="40">
        <v>0</v>
      </c>
      <c r="M65" s="24"/>
      <c r="N65" s="38">
        <v>21.39</v>
      </c>
      <c r="O65" s="38">
        <v>10.31</v>
      </c>
      <c r="P65" s="38">
        <v>3.58</v>
      </c>
      <c r="Q65" s="38">
        <v>0.76</v>
      </c>
      <c r="R65" s="38">
        <v>0.06</v>
      </c>
      <c r="S65" s="38">
        <v>0</v>
      </c>
      <c r="T65" s="38">
        <v>0</v>
      </c>
      <c r="U65" s="38">
        <v>0</v>
      </c>
    </row>
    <row r="66" spans="1:21" s="55" customFormat="1" x14ac:dyDescent="0.15">
      <c r="A66" s="18"/>
      <c r="B66" s="18"/>
      <c r="C66" s="276" t="s">
        <v>114</v>
      </c>
      <c r="D66" s="36" t="s">
        <v>31</v>
      </c>
      <c r="E66" s="149">
        <v>2.31729962021612</v>
      </c>
      <c r="F66" s="56">
        <v>1.01171820444884</v>
      </c>
      <c r="G66" s="56">
        <v>0.398507605365025</v>
      </c>
      <c r="H66" s="56">
        <v>0.14607085351594301</v>
      </c>
      <c r="I66" s="56">
        <v>5.0814966012988697E-2</v>
      </c>
      <c r="J66" s="56">
        <v>1.6898023797090499E-2</v>
      </c>
      <c r="K66" s="150">
        <v>5.4551868533246504E-3</v>
      </c>
      <c r="L66" s="151">
        <v>1.7376040545828101E-3</v>
      </c>
      <c r="N66" s="152">
        <v>1.90604802657578</v>
      </c>
      <c r="O66" s="56">
        <v>0.80237109185600797</v>
      </c>
      <c r="P66" s="56">
        <v>0.30740519817922601</v>
      </c>
      <c r="Q66" s="56">
        <v>0.110602231804961</v>
      </c>
      <c r="R66" s="56">
        <v>3.7822660379760502E-2</v>
      </c>
      <c r="S66" s="56">
        <v>1.24126992619648E-2</v>
      </c>
      <c r="T66" s="150">
        <v>3.98120753201081E-3</v>
      </c>
      <c r="U66" s="151">
        <v>1.26491057495843E-3</v>
      </c>
    </row>
    <row r="67" spans="1:21" s="55" customFormat="1" ht="14.25" thickBot="1" x14ac:dyDescent="0.2">
      <c r="A67" s="18"/>
      <c r="B67" s="18"/>
      <c r="C67" s="277"/>
      <c r="D67" s="37" t="s">
        <v>32</v>
      </c>
      <c r="E67" s="153">
        <v>13.305601485553799</v>
      </c>
      <c r="F67" s="154">
        <v>4.9284474499269999</v>
      </c>
      <c r="G67" s="154">
        <v>0.55433594280757104</v>
      </c>
      <c r="H67" s="154">
        <v>0.45957753692110997</v>
      </c>
      <c r="I67" s="154">
        <v>0.13540802213001699</v>
      </c>
      <c r="J67" s="154">
        <v>1.4771923590466799E-4</v>
      </c>
      <c r="K67" s="155">
        <v>0</v>
      </c>
      <c r="L67" s="156">
        <v>0</v>
      </c>
      <c r="N67" s="157">
        <v>11.3505118440959</v>
      </c>
      <c r="O67" s="154">
        <v>4.0714969971290396</v>
      </c>
      <c r="P67" s="154">
        <v>0.43751497989746901</v>
      </c>
      <c r="Q67" s="154">
        <v>0.36359298069421098</v>
      </c>
      <c r="R67" s="154">
        <v>0.10517520578219</v>
      </c>
      <c r="S67" s="154">
        <v>1.18483418754018E-4</v>
      </c>
      <c r="T67" s="155">
        <v>0</v>
      </c>
      <c r="U67" s="156">
        <v>0</v>
      </c>
    </row>
    <row r="68" spans="1:21" x14ac:dyDescent="0.15">
      <c r="C68" s="276" t="s">
        <v>81</v>
      </c>
      <c r="D68" s="36" t="s">
        <v>31</v>
      </c>
      <c r="E68" s="39">
        <v>9.7761999999999993</v>
      </c>
      <c r="F68" s="40">
        <v>4.6334999999999997</v>
      </c>
      <c r="G68" s="40">
        <v>1.8488</v>
      </c>
      <c r="H68" s="40">
        <v>0.64900000000000002</v>
      </c>
      <c r="I68" s="40">
        <v>0.21329999999999999</v>
      </c>
      <c r="J68" s="40">
        <v>6.83E-2</v>
      </c>
      <c r="K68" s="41">
        <v>2.1700000000000001E-2</v>
      </c>
      <c r="L68" s="42">
        <v>6.8999999999999999E-3</v>
      </c>
      <c r="M68" s="55"/>
      <c r="N68" s="46">
        <v>8.3505000000000003</v>
      </c>
      <c r="O68" s="40">
        <v>3.7357</v>
      </c>
      <c r="P68" s="40">
        <v>1.4147000000000001</v>
      </c>
      <c r="Q68" s="40">
        <v>0.48180000000000001</v>
      </c>
      <c r="R68" s="40">
        <v>0.15640000000000001</v>
      </c>
      <c r="S68" s="40">
        <v>4.99E-2</v>
      </c>
      <c r="T68" s="41">
        <v>1.5800000000000002E-2</v>
      </c>
      <c r="U68" s="42">
        <v>5.0000000000000001E-3</v>
      </c>
    </row>
    <row r="69" spans="1:21" ht="14.25" thickBot="1" x14ac:dyDescent="0.2">
      <c r="C69" s="277"/>
      <c r="D69" s="37" t="s">
        <v>32</v>
      </c>
      <c r="E69" s="43">
        <v>39.1355</v>
      </c>
      <c r="F69" s="38">
        <v>12.174899999999999</v>
      </c>
      <c r="G69" s="38">
        <v>2.2551000000000001</v>
      </c>
      <c r="H69" s="38">
        <v>0.53910000000000002</v>
      </c>
      <c r="I69" s="38">
        <v>0.21879999999999999</v>
      </c>
      <c r="J69" s="38">
        <v>0.1111</v>
      </c>
      <c r="K69" s="44">
        <v>3.6499999999999998E-2</v>
      </c>
      <c r="L69" s="45">
        <v>1.89E-2</v>
      </c>
      <c r="M69" s="55"/>
      <c r="N69" s="47">
        <v>36.104199999999999</v>
      </c>
      <c r="O69" s="38">
        <v>10.6182</v>
      </c>
      <c r="P69" s="38">
        <v>1.9176</v>
      </c>
      <c r="Q69" s="38">
        <v>0.45629999999999998</v>
      </c>
      <c r="R69" s="38">
        <v>0.18509999999999999</v>
      </c>
      <c r="S69" s="38">
        <v>9.3899999999999997E-2</v>
      </c>
      <c r="T69" s="44">
        <v>3.0800000000000001E-2</v>
      </c>
      <c r="U69" s="45">
        <v>1.5900000000000001E-2</v>
      </c>
    </row>
    <row r="70" spans="1:21" x14ac:dyDescent="0.15">
      <c r="C70" s="276" t="s">
        <v>82</v>
      </c>
      <c r="D70" s="36" t="s">
        <v>31</v>
      </c>
      <c r="E70" s="39">
        <v>2.82</v>
      </c>
      <c r="F70" s="40">
        <v>1.36</v>
      </c>
      <c r="G70" s="40">
        <v>0.52</v>
      </c>
      <c r="H70" s="40">
        <v>0.22</v>
      </c>
      <c r="I70" s="40">
        <v>0.06</v>
      </c>
      <c r="J70" s="40">
        <v>0.02</v>
      </c>
      <c r="K70" s="41">
        <v>0.01</v>
      </c>
      <c r="L70" s="42">
        <v>0</v>
      </c>
      <c r="M70" s="55"/>
      <c r="N70" s="46">
        <v>2.4</v>
      </c>
      <c r="O70" s="40">
        <v>1</v>
      </c>
      <c r="P70" s="40">
        <v>0.43</v>
      </c>
      <c r="Q70" s="40">
        <v>0.17</v>
      </c>
      <c r="R70" s="40">
        <v>0.05</v>
      </c>
      <c r="S70" s="40">
        <v>0.02</v>
      </c>
      <c r="T70" s="41">
        <v>0.01</v>
      </c>
      <c r="U70" s="42">
        <v>0</v>
      </c>
    </row>
    <row r="71" spans="1:21" ht="14.25" thickBot="1" x14ac:dyDescent="0.2">
      <c r="C71" s="278"/>
      <c r="D71" s="37" t="s">
        <v>32</v>
      </c>
      <c r="E71" s="43">
        <v>18.43</v>
      </c>
      <c r="F71" s="38">
        <v>8.8800000000000008</v>
      </c>
      <c r="G71" s="38">
        <v>3.8</v>
      </c>
      <c r="H71" s="38">
        <v>0.73</v>
      </c>
      <c r="I71" s="38">
        <v>0.15</v>
      </c>
      <c r="J71" s="38">
        <v>0</v>
      </c>
      <c r="K71" s="44">
        <v>0</v>
      </c>
      <c r="L71" s="45">
        <v>0</v>
      </c>
      <c r="M71" s="55"/>
      <c r="N71" s="47">
        <v>17.23</v>
      </c>
      <c r="O71" s="38">
        <v>6.97</v>
      </c>
      <c r="P71" s="38">
        <v>3.4</v>
      </c>
      <c r="Q71" s="38">
        <v>0.86</v>
      </c>
      <c r="R71" s="38">
        <v>0.1</v>
      </c>
      <c r="S71" s="38">
        <v>0.01</v>
      </c>
      <c r="T71" s="44">
        <v>0</v>
      </c>
      <c r="U71" s="45">
        <v>0</v>
      </c>
    </row>
  </sheetData>
  <mergeCells count="40">
    <mergeCell ref="N4:U4"/>
    <mergeCell ref="C6:C7"/>
    <mergeCell ref="C24:C25"/>
    <mergeCell ref="C27:C28"/>
    <mergeCell ref="C8:C9"/>
    <mergeCell ref="C16:C17"/>
    <mergeCell ref="C18:C19"/>
    <mergeCell ref="C22:C23"/>
    <mergeCell ref="E27:L27"/>
    <mergeCell ref="N27:U27"/>
    <mergeCell ref="C20:C21"/>
    <mergeCell ref="B2:L2"/>
    <mergeCell ref="C4:C5"/>
    <mergeCell ref="E4:L4"/>
    <mergeCell ref="C10:C11"/>
    <mergeCell ref="C14:C15"/>
    <mergeCell ref="C12:C13"/>
    <mergeCell ref="C47:C48"/>
    <mergeCell ref="N50:U50"/>
    <mergeCell ref="C62:C63"/>
    <mergeCell ref="C29:C30"/>
    <mergeCell ref="C31:C32"/>
    <mergeCell ref="C45:C46"/>
    <mergeCell ref="C33:C34"/>
    <mergeCell ref="C35:C36"/>
    <mergeCell ref="C37:C38"/>
    <mergeCell ref="C39:C40"/>
    <mergeCell ref="C41:C42"/>
    <mergeCell ref="C43:C44"/>
    <mergeCell ref="C64:C65"/>
    <mergeCell ref="C68:C69"/>
    <mergeCell ref="C70:C71"/>
    <mergeCell ref="E50:L50"/>
    <mergeCell ref="C52:C53"/>
    <mergeCell ref="C54:C55"/>
    <mergeCell ref="C56:C57"/>
    <mergeCell ref="C60:C61"/>
    <mergeCell ref="C50:C51"/>
    <mergeCell ref="C58:C59"/>
    <mergeCell ref="C66:C67"/>
  </mergeCells>
  <phoneticPr fontId="8"/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zoomScale="85" zoomScaleNormal="85" zoomScalePageLayoutView="60" workbookViewId="0">
      <selection activeCell="F20" sqref="F20:L20"/>
    </sheetView>
  </sheetViews>
  <sheetFormatPr defaultColWidth="8.875" defaultRowHeight="13.5" x14ac:dyDescent="0.15"/>
  <cols>
    <col min="1" max="2" width="2.25" style="18" customWidth="1"/>
    <col min="3" max="3" width="15.125" customWidth="1"/>
    <col min="4" max="4" width="28.25" customWidth="1"/>
    <col min="5" max="14" width="5.75" customWidth="1"/>
    <col min="15" max="17" width="5.75" style="21" customWidth="1"/>
    <col min="18" max="40" width="5.75" customWidth="1"/>
    <col min="41" max="41" width="11.75" bestFit="1" customWidth="1"/>
  </cols>
  <sheetData>
    <row r="1" spans="2:44" s="18" customFormat="1" x14ac:dyDescent="0.15"/>
    <row r="2" spans="2:44" s="29" customFormat="1" ht="24" x14ac:dyDescent="0.25">
      <c r="B2" s="286" t="s">
        <v>45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2:44" s="18" customFormat="1" ht="14.25" thickBot="1" x14ac:dyDescent="0.2"/>
    <row r="4" spans="2:44" ht="15" thickBot="1" x14ac:dyDescent="0.2">
      <c r="B4" s="19"/>
      <c r="C4" s="284" t="s">
        <v>4</v>
      </c>
      <c r="D4" s="30" t="s">
        <v>26</v>
      </c>
      <c r="E4" s="279" t="s">
        <v>27</v>
      </c>
      <c r="F4" s="280"/>
      <c r="G4" s="280"/>
      <c r="H4" s="280"/>
      <c r="I4" s="280"/>
      <c r="J4" s="280"/>
      <c r="K4" s="280"/>
      <c r="L4" s="281"/>
      <c r="N4" s="279" t="s">
        <v>28</v>
      </c>
      <c r="O4" s="280"/>
      <c r="P4" s="280"/>
      <c r="Q4" s="280"/>
      <c r="R4" s="280"/>
      <c r="S4" s="280"/>
      <c r="T4" s="280"/>
      <c r="U4" s="281"/>
      <c r="W4" s="279" t="s">
        <v>29</v>
      </c>
      <c r="X4" s="280"/>
      <c r="Y4" s="280"/>
      <c r="Z4" s="280"/>
      <c r="AA4" s="280"/>
      <c r="AB4" s="280"/>
      <c r="AC4" s="280"/>
      <c r="AD4" s="281"/>
      <c r="AF4" s="279" t="s">
        <v>30</v>
      </c>
      <c r="AG4" s="280"/>
      <c r="AH4" s="280"/>
      <c r="AI4" s="280"/>
      <c r="AJ4" s="280"/>
      <c r="AK4" s="280"/>
      <c r="AL4" s="280"/>
      <c r="AM4" s="281"/>
    </row>
    <row r="5" spans="2:44" ht="14.25" thickBot="1" x14ac:dyDescent="0.2">
      <c r="B5" s="20"/>
      <c r="C5" s="285"/>
      <c r="D5" s="31" t="s">
        <v>5</v>
      </c>
      <c r="E5" s="32">
        <v>5</v>
      </c>
      <c r="F5" s="33">
        <v>10</v>
      </c>
      <c r="G5" s="33">
        <v>15</v>
      </c>
      <c r="H5" s="33">
        <v>20</v>
      </c>
      <c r="I5" s="33">
        <v>25</v>
      </c>
      <c r="J5" s="33">
        <v>30</v>
      </c>
      <c r="K5" s="34">
        <v>35</v>
      </c>
      <c r="L5" s="35">
        <v>40</v>
      </c>
      <c r="N5" s="32">
        <v>5</v>
      </c>
      <c r="O5" s="33">
        <v>10</v>
      </c>
      <c r="P5" s="33">
        <v>15</v>
      </c>
      <c r="Q5" s="33">
        <v>20</v>
      </c>
      <c r="R5" s="33">
        <v>25</v>
      </c>
      <c r="S5" s="33">
        <v>30</v>
      </c>
      <c r="T5" s="34">
        <v>35</v>
      </c>
      <c r="U5" s="35">
        <v>40</v>
      </c>
      <c r="W5" s="32">
        <v>5</v>
      </c>
      <c r="X5" s="33">
        <v>10</v>
      </c>
      <c r="Y5" s="33">
        <v>15</v>
      </c>
      <c r="Z5" s="33">
        <v>20</v>
      </c>
      <c r="AA5" s="33">
        <v>25</v>
      </c>
      <c r="AB5" s="33">
        <v>30</v>
      </c>
      <c r="AC5" s="34">
        <v>35</v>
      </c>
      <c r="AD5" s="35">
        <v>40</v>
      </c>
      <c r="AF5" s="32">
        <v>5</v>
      </c>
      <c r="AG5" s="33">
        <v>10</v>
      </c>
      <c r="AH5" s="33">
        <v>15</v>
      </c>
      <c r="AI5" s="33">
        <v>20</v>
      </c>
      <c r="AJ5" s="33">
        <v>25</v>
      </c>
      <c r="AK5" s="33">
        <v>30</v>
      </c>
      <c r="AL5" s="34">
        <v>35</v>
      </c>
      <c r="AM5" s="35">
        <v>40</v>
      </c>
    </row>
    <row r="6" spans="2:44" ht="14.25" customHeight="1" x14ac:dyDescent="0.15">
      <c r="B6" s="20"/>
      <c r="C6" s="282" t="s">
        <v>56</v>
      </c>
      <c r="D6" s="36" t="s">
        <v>31</v>
      </c>
      <c r="E6" s="39">
        <v>9.84</v>
      </c>
      <c r="F6" s="40">
        <v>5.92</v>
      </c>
      <c r="G6" s="40">
        <v>3.44</v>
      </c>
      <c r="H6" s="40">
        <v>1.89</v>
      </c>
      <c r="I6" s="40">
        <v>0.92</v>
      </c>
      <c r="J6" s="40">
        <v>0.38</v>
      </c>
      <c r="K6" s="41">
        <v>0.16</v>
      </c>
      <c r="L6" s="42">
        <v>6.6594E-2</v>
      </c>
      <c r="N6" s="46">
        <v>9.81</v>
      </c>
      <c r="O6" s="40">
        <v>5.9</v>
      </c>
      <c r="P6" s="40">
        <v>3.42</v>
      </c>
      <c r="Q6" s="40">
        <v>1.88</v>
      </c>
      <c r="R6" s="40">
        <v>0.92</v>
      </c>
      <c r="S6" s="40">
        <v>0.38</v>
      </c>
      <c r="T6" s="41">
        <v>0.16</v>
      </c>
      <c r="U6" s="42">
        <v>6.8068000000000004E-2</v>
      </c>
      <c r="W6" s="46"/>
      <c r="X6" s="40"/>
      <c r="Y6" s="40"/>
      <c r="Z6" s="40"/>
      <c r="AA6" s="40"/>
      <c r="AB6" s="40"/>
      <c r="AC6" s="41"/>
      <c r="AD6" s="42"/>
      <c r="AF6" s="46"/>
      <c r="AG6" s="40"/>
      <c r="AH6" s="40"/>
      <c r="AI6" s="40"/>
      <c r="AJ6" s="40"/>
      <c r="AK6" s="40"/>
      <c r="AL6" s="41"/>
      <c r="AM6" s="42"/>
    </row>
    <row r="7" spans="2:44" ht="14.25" customHeight="1" thickBot="1" x14ac:dyDescent="0.2">
      <c r="B7" s="20"/>
      <c r="C7" s="283"/>
      <c r="D7" s="37" t="s">
        <v>32</v>
      </c>
      <c r="E7" s="43">
        <v>46.27</v>
      </c>
      <c r="F7" s="38">
        <v>26.18</v>
      </c>
      <c r="G7" s="38">
        <v>13.51</v>
      </c>
      <c r="H7" s="38">
        <v>4.83</v>
      </c>
      <c r="I7" s="38">
        <v>1.78</v>
      </c>
      <c r="J7" s="38">
        <v>0.57999999999999996</v>
      </c>
      <c r="K7" s="44">
        <v>5.0317000000000002E-7</v>
      </c>
      <c r="L7" s="45">
        <v>1.5912000000000001E-7</v>
      </c>
      <c r="N7" s="47">
        <v>43.28</v>
      </c>
      <c r="O7" s="38">
        <v>22.16</v>
      </c>
      <c r="P7" s="38">
        <v>14.58</v>
      </c>
      <c r="Q7" s="38">
        <v>4.9000000000000004</v>
      </c>
      <c r="R7" s="38">
        <v>4.59</v>
      </c>
      <c r="S7" s="38">
        <v>1.49</v>
      </c>
      <c r="T7" s="44">
        <v>3.0590999999999999E-3</v>
      </c>
      <c r="U7" s="45">
        <v>9.6739999999999999E-4</v>
      </c>
      <c r="W7" s="47"/>
      <c r="X7" s="38"/>
      <c r="Y7" s="38"/>
      <c r="Z7" s="38"/>
      <c r="AA7" s="38"/>
      <c r="AB7" s="38"/>
      <c r="AC7" s="44"/>
      <c r="AD7" s="45"/>
      <c r="AF7" s="47"/>
      <c r="AG7" s="38"/>
      <c r="AH7" s="38"/>
      <c r="AI7" s="38"/>
      <c r="AJ7" s="38"/>
      <c r="AK7" s="38"/>
      <c r="AL7" s="44"/>
      <c r="AM7" s="45"/>
      <c r="AO7" s="55"/>
      <c r="AP7" s="55"/>
      <c r="AQ7" s="55"/>
      <c r="AR7" s="55"/>
    </row>
    <row r="8" spans="2:44" ht="14.25" customHeight="1" x14ac:dyDescent="0.15">
      <c r="B8" s="20"/>
      <c r="C8" s="276" t="s">
        <v>58</v>
      </c>
      <c r="D8" s="36" t="s">
        <v>31</v>
      </c>
      <c r="E8" s="39">
        <v>13.128438250531101</v>
      </c>
      <c r="F8" s="40">
        <v>8.0829363160849805</v>
      </c>
      <c r="G8" s="40">
        <v>4.6793203585113599</v>
      </c>
      <c r="H8" s="40">
        <v>2.4854726468121799</v>
      </c>
      <c r="I8" s="40">
        <v>1.2362450231214701</v>
      </c>
      <c r="J8" s="40">
        <v>0.56279923600201598</v>
      </c>
      <c r="K8" s="41">
        <v>0.242120443599663</v>
      </c>
      <c r="L8" s="42">
        <v>9.3158252917538695E-2</v>
      </c>
      <c r="N8" s="46"/>
      <c r="O8" s="40"/>
      <c r="P8" s="40"/>
      <c r="Q8" s="40"/>
      <c r="R8" s="40"/>
      <c r="S8" s="40"/>
      <c r="T8" s="41"/>
      <c r="U8" s="42"/>
      <c r="W8" s="46"/>
      <c r="X8" s="40"/>
      <c r="Y8" s="40"/>
      <c r="Z8" s="40"/>
      <c r="AA8" s="40"/>
      <c r="AB8" s="40"/>
      <c r="AC8" s="41"/>
      <c r="AD8" s="42"/>
      <c r="AF8" s="46"/>
      <c r="AG8" s="40"/>
      <c r="AH8" s="40"/>
      <c r="AI8" s="40"/>
      <c r="AJ8" s="40"/>
      <c r="AK8" s="40"/>
      <c r="AL8" s="41"/>
      <c r="AM8" s="42"/>
      <c r="AO8" s="55"/>
      <c r="AP8" s="55"/>
      <c r="AQ8" s="55"/>
      <c r="AR8" s="55"/>
    </row>
    <row r="9" spans="2:44" ht="14.25" customHeight="1" thickBot="1" x14ac:dyDescent="0.2">
      <c r="C9" s="277"/>
      <c r="D9" s="37" t="s">
        <v>32</v>
      </c>
      <c r="E9" s="52">
        <v>21.900755484162101</v>
      </c>
      <c r="F9" s="53">
        <v>12.9252243917719</v>
      </c>
      <c r="G9" s="53">
        <v>6.7800900898462597</v>
      </c>
      <c r="H9" s="53">
        <v>4.3847546337991696</v>
      </c>
      <c r="I9" s="53">
        <v>1.6648905698619301</v>
      </c>
      <c r="J9" s="53">
        <v>0.364244475511879</v>
      </c>
      <c r="K9" s="48">
        <v>0.19895375400044399</v>
      </c>
      <c r="L9" s="49">
        <v>4.6082337131282798E-2</v>
      </c>
      <c r="N9" s="117"/>
      <c r="O9" s="53"/>
      <c r="P9" s="53"/>
      <c r="Q9" s="53"/>
      <c r="R9" s="53"/>
      <c r="S9" s="53"/>
      <c r="T9" s="48"/>
      <c r="U9" s="49"/>
      <c r="W9" s="117"/>
      <c r="X9" s="53"/>
      <c r="Y9" s="53"/>
      <c r="Z9" s="53"/>
      <c r="AA9" s="53"/>
      <c r="AB9" s="53"/>
      <c r="AC9" s="48"/>
      <c r="AD9" s="49"/>
      <c r="AF9" s="117"/>
      <c r="AG9" s="53"/>
      <c r="AH9" s="53"/>
      <c r="AI9" s="53"/>
      <c r="AJ9" s="53"/>
      <c r="AK9" s="53"/>
      <c r="AL9" s="48"/>
      <c r="AM9" s="49"/>
      <c r="AO9" s="55"/>
      <c r="AP9" s="55"/>
      <c r="AQ9" s="55"/>
      <c r="AR9" s="55"/>
    </row>
    <row r="10" spans="2:44" ht="14.25" customHeight="1" x14ac:dyDescent="0.15">
      <c r="B10" s="20"/>
      <c r="C10" s="276" t="s">
        <v>65</v>
      </c>
      <c r="D10" s="36" t="s">
        <v>31</v>
      </c>
      <c r="E10" s="39">
        <v>12.3506</v>
      </c>
      <c r="F10" s="40">
        <v>6.6280999999999999</v>
      </c>
      <c r="G10" s="40">
        <v>3.3340999999999998</v>
      </c>
      <c r="H10" s="40">
        <v>1.5322</v>
      </c>
      <c r="I10" s="40">
        <v>0.55130000000000001</v>
      </c>
      <c r="J10" s="40">
        <v>0.12470000000000001</v>
      </c>
      <c r="K10" s="41">
        <v>3.39E-2</v>
      </c>
      <c r="L10" s="42">
        <v>1.03E-2</v>
      </c>
      <c r="N10" s="46">
        <v>12.3354</v>
      </c>
      <c r="O10" s="40">
        <v>6.6254999999999997</v>
      </c>
      <c r="P10" s="40">
        <v>3.3369</v>
      </c>
      <c r="Q10" s="40">
        <v>1.536</v>
      </c>
      <c r="R10" s="40">
        <v>0.55430000000000001</v>
      </c>
      <c r="S10" s="40">
        <v>0.12379999999999999</v>
      </c>
      <c r="T10" s="41">
        <v>3.3500000000000002E-2</v>
      </c>
      <c r="U10" s="42">
        <v>1.0200000000000001E-2</v>
      </c>
      <c r="W10" s="46">
        <v>12.555999999999999</v>
      </c>
      <c r="X10" s="40">
        <v>6.7499000000000002</v>
      </c>
      <c r="Y10" s="40">
        <v>3.4125999999999999</v>
      </c>
      <c r="Z10" s="40">
        <v>1.5921000000000001</v>
      </c>
      <c r="AA10" s="40">
        <v>0.58940000000000003</v>
      </c>
      <c r="AB10" s="40">
        <v>0.14050000000000001</v>
      </c>
      <c r="AC10" s="41">
        <v>3.9199999999999999E-2</v>
      </c>
      <c r="AD10" s="42">
        <v>1.2E-2</v>
      </c>
      <c r="AF10" s="46">
        <v>12.432600000000001</v>
      </c>
      <c r="AG10" s="40">
        <v>6.6829999999999998</v>
      </c>
      <c r="AH10" s="40">
        <v>3.3784000000000001</v>
      </c>
      <c r="AI10" s="40">
        <v>1.5703</v>
      </c>
      <c r="AJ10" s="40">
        <v>0.57950000000000002</v>
      </c>
      <c r="AK10" s="40">
        <v>0.13730000000000001</v>
      </c>
      <c r="AL10" s="41">
        <v>3.8300000000000001E-2</v>
      </c>
      <c r="AM10" s="42">
        <v>1.18E-2</v>
      </c>
      <c r="AO10" s="55"/>
      <c r="AP10" s="55"/>
      <c r="AQ10" s="55"/>
      <c r="AR10" s="55"/>
    </row>
    <row r="11" spans="2:44" ht="14.25" customHeight="1" thickBot="1" x14ac:dyDescent="0.2">
      <c r="B11" s="20"/>
      <c r="C11" s="277"/>
      <c r="D11" s="37" t="s">
        <v>32</v>
      </c>
      <c r="E11" s="52">
        <v>19.321999999999999</v>
      </c>
      <c r="F11" s="53">
        <v>7.4896000000000003</v>
      </c>
      <c r="G11" s="53">
        <v>2.1316000000000002</v>
      </c>
      <c r="H11" s="53">
        <v>0.35089999999999999</v>
      </c>
      <c r="I11" s="53">
        <v>0.09</v>
      </c>
      <c r="J11" s="53">
        <v>2.7900000000000001E-2</v>
      </c>
      <c r="K11" s="48">
        <v>8.0000000000000002E-3</v>
      </c>
      <c r="L11" s="49">
        <v>1.2999999999999999E-3</v>
      </c>
      <c r="N11" s="117">
        <v>18.115200000000002</v>
      </c>
      <c r="O11" s="53">
        <v>6.4288999999999996</v>
      </c>
      <c r="P11" s="53">
        <v>1.3795999999999999</v>
      </c>
      <c r="Q11" s="53">
        <v>0.2485</v>
      </c>
      <c r="R11" s="53">
        <v>7.1400000000000005E-2</v>
      </c>
      <c r="S11" s="53">
        <v>4.5999999999999999E-3</v>
      </c>
      <c r="T11" s="48">
        <v>0</v>
      </c>
      <c r="U11" s="49">
        <v>0</v>
      </c>
      <c r="W11" s="117">
        <v>13.665100000000001</v>
      </c>
      <c r="X11" s="53">
        <v>2.3654000000000002</v>
      </c>
      <c r="Y11" s="53">
        <v>0.38579999999999998</v>
      </c>
      <c r="Z11" s="53">
        <v>9.9000000000000005E-2</v>
      </c>
      <c r="AA11" s="53">
        <v>5.8000000000000003E-2</v>
      </c>
      <c r="AB11" s="53">
        <v>8.8999999999999999E-3</v>
      </c>
      <c r="AC11" s="48">
        <v>0</v>
      </c>
      <c r="AD11" s="49">
        <v>0</v>
      </c>
      <c r="AF11" s="117">
        <v>8.9827999999999992</v>
      </c>
      <c r="AG11" s="53">
        <v>1.3813</v>
      </c>
      <c r="AH11" s="53">
        <v>0.31659999999999999</v>
      </c>
      <c r="AI11" s="53">
        <v>0.11310000000000001</v>
      </c>
      <c r="AJ11" s="53">
        <v>6.0900000000000003E-2</v>
      </c>
      <c r="AK11" s="53">
        <v>9.7999999999999997E-3</v>
      </c>
      <c r="AL11" s="48">
        <v>2E-3</v>
      </c>
      <c r="AM11" s="49">
        <v>0</v>
      </c>
      <c r="AO11" s="55"/>
      <c r="AP11" s="55"/>
      <c r="AQ11" s="55"/>
      <c r="AR11" s="55"/>
    </row>
    <row r="12" spans="2:44" ht="14.25" customHeight="1" x14ac:dyDescent="0.15">
      <c r="C12" s="276" t="s">
        <v>67</v>
      </c>
      <c r="D12" s="36" t="s">
        <v>31</v>
      </c>
      <c r="E12" s="39">
        <v>13.504489549535901</v>
      </c>
      <c r="F12" s="40">
        <v>7.9227344752131588</v>
      </c>
      <c r="G12" s="40">
        <v>4.3631630574209632</v>
      </c>
      <c r="H12" s="40">
        <v>2.2617520561382229</v>
      </c>
      <c r="I12" s="40">
        <v>1.0808873462612179</v>
      </c>
      <c r="J12" s="40">
        <v>0.48290952991775155</v>
      </c>
      <c r="K12" s="41">
        <v>0.20561382328528385</v>
      </c>
      <c r="L12" s="42">
        <v>8.3000075454604916E-2</v>
      </c>
      <c r="N12" s="46">
        <v>13.432609025983897</v>
      </c>
      <c r="O12" s="40">
        <v>7.8768424251633453</v>
      </c>
      <c r="P12" s="40">
        <v>4.3382464671022589</v>
      </c>
      <c r="Q12" s="40">
        <v>2.2469989363318743</v>
      </c>
      <c r="R12" s="40">
        <v>1.0731651724661861</v>
      </c>
      <c r="S12" s="40">
        <v>0.47675125360887632</v>
      </c>
      <c r="T12" s="41">
        <v>0.20323659018386134</v>
      </c>
      <c r="U12" s="42">
        <v>8.1674517550519465E-2</v>
      </c>
      <c r="W12" s="46">
        <v>15.688465836833782</v>
      </c>
      <c r="X12" s="40">
        <v>9.8539442753092619</v>
      </c>
      <c r="Y12" s="40">
        <v>5.8133261397356408</v>
      </c>
      <c r="Z12" s="40">
        <v>3.2255578249643486</v>
      </c>
      <c r="AA12" s="40">
        <v>1.7014143126902823</v>
      </c>
      <c r="AB12" s="40">
        <v>0.85167058460827039</v>
      </c>
      <c r="AC12" s="41">
        <v>0.40078615746272256</v>
      </c>
      <c r="AD12" s="42">
        <v>0.18112451346873285</v>
      </c>
      <c r="AF12" s="46">
        <v>15.602767950861093</v>
      </c>
      <c r="AG12" s="40">
        <v>9.8005675854293823</v>
      </c>
      <c r="AH12" s="40">
        <v>5.7866500796952121</v>
      </c>
      <c r="AI12" s="40">
        <v>3.2091902188702686</v>
      </c>
      <c r="AJ12" s="40">
        <v>1.6930373595614727</v>
      </c>
      <c r="AK12" s="40">
        <v>0.84554678692220719</v>
      </c>
      <c r="AL12" s="41">
        <v>0.39653228628075132</v>
      </c>
      <c r="AM12" s="42">
        <v>0.17882828596975228</v>
      </c>
      <c r="AO12" s="55"/>
      <c r="AP12" s="55"/>
      <c r="AQ12" s="55"/>
      <c r="AR12" s="55"/>
    </row>
    <row r="13" spans="2:44" ht="14.25" customHeight="1" thickBot="1" x14ac:dyDescent="0.2">
      <c r="B13" s="19"/>
      <c r="C13" s="277"/>
      <c r="D13" s="37" t="s">
        <v>32</v>
      </c>
      <c r="E13" s="108">
        <v>43.912477426399597</v>
      </c>
      <c r="F13" s="109">
        <v>26.013187182394688</v>
      </c>
      <c r="G13" s="109">
        <v>11.251102431649239</v>
      </c>
      <c r="H13" s="109">
        <v>5.5898534290873876</v>
      </c>
      <c r="I13" s="109">
        <v>1.8982823064969931</v>
      </c>
      <c r="J13" s="109">
        <v>0.55016588971484237</v>
      </c>
      <c r="K13" s="110">
        <v>0.17638906387803879</v>
      </c>
      <c r="L13" s="111">
        <v>4.199739616152662E-3</v>
      </c>
      <c r="N13" s="112">
        <v>42.599586368132371</v>
      </c>
      <c r="O13" s="109">
        <v>23.639960435212672</v>
      </c>
      <c r="P13" s="109">
        <v>12.148188112579811</v>
      </c>
      <c r="Q13" s="109">
        <v>5.0265263915115597</v>
      </c>
      <c r="R13" s="109">
        <v>1.9692473698408441</v>
      </c>
      <c r="S13" s="109">
        <v>1.1914396187393204</v>
      </c>
      <c r="T13" s="110">
        <v>0.32371189641219739</v>
      </c>
      <c r="U13" s="111">
        <v>0</v>
      </c>
      <c r="W13" s="112">
        <v>59.176182707993476</v>
      </c>
      <c r="X13" s="109">
        <v>40.048939641109307</v>
      </c>
      <c r="Y13" s="109">
        <v>24.760399673735726</v>
      </c>
      <c r="Z13" s="109">
        <v>11.735318107667208</v>
      </c>
      <c r="AA13" s="109">
        <v>6.1429445350734122</v>
      </c>
      <c r="AB13" s="109">
        <v>2.2634584013050567</v>
      </c>
      <c r="AC13" s="110">
        <v>1.2285889070146823</v>
      </c>
      <c r="AD13" s="111">
        <v>0.31097063621533416</v>
      </c>
      <c r="AF13" s="112">
        <v>58.182640144665463</v>
      </c>
      <c r="AG13" s="109">
        <v>39.975135623869804</v>
      </c>
      <c r="AH13" s="109">
        <v>24.174954792043398</v>
      </c>
      <c r="AI13" s="109">
        <v>13.647151898734181</v>
      </c>
      <c r="AJ13" s="109">
        <v>5.9900542495479252</v>
      </c>
      <c r="AK13" s="109">
        <v>1.5992314647377932</v>
      </c>
      <c r="AL13" s="110">
        <v>0.54814647377938752</v>
      </c>
      <c r="AM13" s="111">
        <v>0</v>
      </c>
      <c r="AO13" s="55"/>
      <c r="AP13" s="55"/>
      <c r="AQ13" s="55"/>
      <c r="AR13" s="55"/>
    </row>
    <row r="14" spans="2:44" ht="14.25" customHeight="1" x14ac:dyDescent="0.15">
      <c r="C14" s="276" t="s">
        <v>68</v>
      </c>
      <c r="D14" s="36" t="s">
        <v>31</v>
      </c>
      <c r="E14" s="46">
        <v>12.01019413370045</v>
      </c>
      <c r="F14" s="40">
        <v>7.2404936749360171</v>
      </c>
      <c r="G14" s="40">
        <v>4.0999779087064407</v>
      </c>
      <c r="H14" s="40">
        <v>2.1687837244304413</v>
      </c>
      <c r="I14" s="40">
        <v>1.0643112534665655</v>
      </c>
      <c r="J14" s="40">
        <v>0.48012376838132076</v>
      </c>
      <c r="K14" s="41">
        <v>0.2076527877335668</v>
      </c>
      <c r="L14" s="42">
        <v>8.5117971623599881E-2</v>
      </c>
      <c r="N14" s="46">
        <v>11.959864598458791</v>
      </c>
      <c r="O14" s="40">
        <v>7.2075767717715173</v>
      </c>
      <c r="P14" s="40">
        <v>4.0831350496181873</v>
      </c>
      <c r="Q14" s="40">
        <v>2.1623010706988968</v>
      </c>
      <c r="R14" s="40">
        <v>1.0633730611927481</v>
      </c>
      <c r="S14" s="40">
        <v>0.47959565978215202</v>
      </c>
      <c r="T14" s="41">
        <v>0.20726991968503206</v>
      </c>
      <c r="U14" s="42">
        <v>8.5138061201655138E-2</v>
      </c>
      <c r="W14" s="46">
        <v>13.951494682014742</v>
      </c>
      <c r="X14" s="40">
        <v>8.9302296576527258</v>
      </c>
      <c r="Y14" s="40">
        <v>5.4306496132399031</v>
      </c>
      <c r="Z14" s="40">
        <v>3.167117880791964</v>
      </c>
      <c r="AA14" s="40">
        <v>1.7506206233020924</v>
      </c>
      <c r="AB14" s="40">
        <v>0.92089459526391837</v>
      </c>
      <c r="AC14" s="41">
        <v>0.45907070585615806</v>
      </c>
      <c r="AD14" s="42">
        <v>0.21463916725123841</v>
      </c>
      <c r="AF14" s="46">
        <v>13.820528424429334</v>
      </c>
      <c r="AG14" s="40">
        <v>8.8411221993612781</v>
      </c>
      <c r="AH14" s="40">
        <v>5.3713462611189025</v>
      </c>
      <c r="AI14" s="40">
        <v>3.1309187693097278</v>
      </c>
      <c r="AJ14" s="40">
        <v>1.7301706688609877</v>
      </c>
      <c r="AK14" s="40">
        <v>0.9100978319022146</v>
      </c>
      <c r="AL14" s="41">
        <v>0.45266845242034925</v>
      </c>
      <c r="AM14" s="42">
        <v>0.21153899664083176</v>
      </c>
      <c r="AO14" s="55"/>
      <c r="AP14" s="55"/>
      <c r="AQ14" s="55"/>
      <c r="AR14" s="55"/>
    </row>
    <row r="15" spans="2:44" ht="14.25" customHeight="1" thickBot="1" x14ac:dyDescent="0.2">
      <c r="C15" s="277"/>
      <c r="D15" s="37" t="s">
        <v>32</v>
      </c>
      <c r="E15" s="112">
        <v>45.391935142349425</v>
      </c>
      <c r="F15" s="109">
        <v>25.784165509586966</v>
      </c>
      <c r="G15" s="109">
        <v>14.569123748538376</v>
      </c>
      <c r="H15" s="109">
        <v>7.4055874720472898</v>
      </c>
      <c r="I15" s="109">
        <v>3.8440423395645933</v>
      </c>
      <c r="J15" s="109">
        <v>1.6134132673771735</v>
      </c>
      <c r="K15" s="110">
        <v>0.16342100659186759</v>
      </c>
      <c r="L15" s="111">
        <v>2.370399195574556E-4</v>
      </c>
      <c r="N15" s="112">
        <v>43.169054315371966</v>
      </c>
      <c r="O15" s="109">
        <v>25.860115216123496</v>
      </c>
      <c r="P15" s="109">
        <v>13.190420645326977</v>
      </c>
      <c r="Q15" s="109">
        <v>6.2535545601386229</v>
      </c>
      <c r="R15" s="109">
        <v>3.4352088835705508</v>
      </c>
      <c r="S15" s="109">
        <v>1.137769355767297</v>
      </c>
      <c r="T15" s="110">
        <v>0.28449454819727427</v>
      </c>
      <c r="U15" s="111">
        <v>4.9206284545156252E-5</v>
      </c>
      <c r="W15" s="112">
        <v>55.540381746863169</v>
      </c>
      <c r="X15" s="109">
        <v>37.535311366874694</v>
      </c>
      <c r="Y15" s="109">
        <v>22.73390835707476</v>
      </c>
      <c r="Z15" s="109">
        <v>14.482089759143868</v>
      </c>
      <c r="AA15" s="109">
        <v>5.3192445431996447</v>
      </c>
      <c r="AB15" s="109">
        <v>2.2689640988859447</v>
      </c>
      <c r="AC15" s="110">
        <v>1.3222289826419793</v>
      </c>
      <c r="AD15" s="111">
        <v>0.44333806306767781</v>
      </c>
      <c r="AF15" s="112">
        <v>55.701587009440345</v>
      </c>
      <c r="AG15" s="109">
        <v>35.192823078840071</v>
      </c>
      <c r="AH15" s="109">
        <v>22.573645356534218</v>
      </c>
      <c r="AI15" s="109">
        <v>12.363784670018745</v>
      </c>
      <c r="AJ15" s="109">
        <v>5.9887094208132226</v>
      </c>
      <c r="AK15" s="109">
        <v>2.2957582195693078</v>
      </c>
      <c r="AL15" s="110">
        <v>1.0997974189806237</v>
      </c>
      <c r="AM15" s="111">
        <v>6.308427847794908E-4</v>
      </c>
      <c r="AO15" s="55"/>
      <c r="AP15" s="55"/>
      <c r="AQ15" s="55"/>
      <c r="AR15" s="55"/>
    </row>
    <row r="16" spans="2:44" ht="14.25" customHeight="1" x14ac:dyDescent="0.15">
      <c r="C16" s="276" t="s">
        <v>69</v>
      </c>
      <c r="D16" s="36" t="s">
        <v>31</v>
      </c>
      <c r="E16" s="39">
        <v>7.6650836749937303</v>
      </c>
      <c r="F16" s="40">
        <v>4.4836665557853204</v>
      </c>
      <c r="G16" s="40">
        <v>2.5343010649220599</v>
      </c>
      <c r="H16" s="40">
        <v>1.4248974265895</v>
      </c>
      <c r="I16" s="40">
        <v>0.82046781149640602</v>
      </c>
      <c r="J16" s="40">
        <v>0.50053943932794098</v>
      </c>
      <c r="K16" s="41">
        <v>0.33072832661985602</v>
      </c>
      <c r="L16" s="42">
        <v>0.238885748470441</v>
      </c>
      <c r="N16" s="46">
        <v>7.8893377937961899</v>
      </c>
      <c r="O16" s="40">
        <v>4.6303019908894099</v>
      </c>
      <c r="P16" s="40">
        <v>2.6330470259761798</v>
      </c>
      <c r="Q16" s="40">
        <v>1.4945195677607499</v>
      </c>
      <c r="R16" s="40">
        <v>0.87315038238342502</v>
      </c>
      <c r="S16" s="40">
        <v>0.55376442039651896</v>
      </c>
      <c r="T16" s="41">
        <v>0.38252316119028501</v>
      </c>
      <c r="U16" s="42">
        <v>0.28195473190904002</v>
      </c>
      <c r="W16" s="46"/>
      <c r="X16" s="40"/>
      <c r="Y16" s="40"/>
      <c r="Z16" s="40"/>
      <c r="AA16" s="40"/>
      <c r="AB16" s="40"/>
      <c r="AC16" s="41"/>
      <c r="AD16" s="42"/>
      <c r="AF16" s="46"/>
      <c r="AG16" s="40"/>
      <c r="AH16" s="40"/>
      <c r="AI16" s="40"/>
      <c r="AJ16" s="40"/>
      <c r="AK16" s="40"/>
      <c r="AL16" s="41"/>
      <c r="AM16" s="42"/>
      <c r="AO16" s="55"/>
      <c r="AP16" s="55"/>
      <c r="AQ16" s="55"/>
      <c r="AR16" s="55"/>
    </row>
    <row r="17" spans="1:44" ht="14.25" customHeight="1" thickBot="1" x14ac:dyDescent="0.2">
      <c r="C17" s="277"/>
      <c r="D17" s="37" t="s">
        <v>32</v>
      </c>
      <c r="E17" s="52">
        <v>36.133867723592303</v>
      </c>
      <c r="F17" s="53">
        <v>22.950034502872999</v>
      </c>
      <c r="G17" s="53">
        <v>13.570811892886701</v>
      </c>
      <c r="H17" s="53">
        <v>8.4724504302366501</v>
      </c>
      <c r="I17" s="53">
        <v>4.84856278366611</v>
      </c>
      <c r="J17" s="53">
        <v>3.4348639479759999</v>
      </c>
      <c r="K17" s="48">
        <v>2.6543544502250498</v>
      </c>
      <c r="L17" s="49">
        <v>2.3271527684679301</v>
      </c>
      <c r="N17" s="117">
        <v>37.215196638635703</v>
      </c>
      <c r="O17" s="53">
        <v>22.971682819250098</v>
      </c>
      <c r="P17" s="53">
        <v>14.494327595233401</v>
      </c>
      <c r="Q17" s="53">
        <v>8.4347039686719292</v>
      </c>
      <c r="R17" s="53">
        <v>6.1336479589682602</v>
      </c>
      <c r="S17" s="53">
        <v>4.1718865183016902</v>
      </c>
      <c r="T17" s="48">
        <v>3.3000675398574999</v>
      </c>
      <c r="U17" s="49">
        <v>2.4858701806463301</v>
      </c>
      <c r="W17" s="117"/>
      <c r="X17" s="53"/>
      <c r="Y17" s="53"/>
      <c r="Z17" s="53"/>
      <c r="AA17" s="53"/>
      <c r="AB17" s="53"/>
      <c r="AC17" s="48"/>
      <c r="AD17" s="49"/>
      <c r="AF17" s="117"/>
      <c r="AG17" s="53"/>
      <c r="AH17" s="53"/>
      <c r="AI17" s="53"/>
      <c r="AJ17" s="53"/>
      <c r="AK17" s="53"/>
      <c r="AL17" s="48"/>
      <c r="AM17" s="49"/>
      <c r="AO17" s="55"/>
      <c r="AP17" s="55"/>
      <c r="AQ17" s="55"/>
      <c r="AR17" s="55"/>
    </row>
    <row r="18" spans="1:44" ht="14.25" customHeight="1" thickBot="1" x14ac:dyDescent="0.2">
      <c r="C18" s="276" t="s">
        <v>70</v>
      </c>
      <c r="D18" s="36" t="s">
        <v>31</v>
      </c>
      <c r="E18" s="109">
        <v>7.9</v>
      </c>
      <c r="F18" s="109">
        <v>4.17</v>
      </c>
      <c r="G18" s="109">
        <v>2.11</v>
      </c>
      <c r="H18" s="109">
        <v>0.99</v>
      </c>
      <c r="I18" s="109">
        <v>0.33</v>
      </c>
      <c r="J18" s="109">
        <v>0.05</v>
      </c>
      <c r="K18" s="109">
        <v>0.01</v>
      </c>
      <c r="L18" s="109">
        <v>0</v>
      </c>
      <c r="M18" s="24"/>
      <c r="N18" s="112">
        <v>7.88</v>
      </c>
      <c r="O18" s="109">
        <v>4.16</v>
      </c>
      <c r="P18" s="109">
        <v>2.11</v>
      </c>
      <c r="Q18" s="109">
        <v>0.99</v>
      </c>
      <c r="R18" s="109">
        <v>0.33</v>
      </c>
      <c r="S18" s="109">
        <v>0.05</v>
      </c>
      <c r="T18" s="109">
        <v>0.01</v>
      </c>
      <c r="U18" s="111">
        <v>0</v>
      </c>
      <c r="V18" s="58"/>
      <c r="W18" s="112">
        <v>8.5</v>
      </c>
      <c r="X18" s="109">
        <v>4.51</v>
      </c>
      <c r="Y18" s="109">
        <v>2.2999999999999998</v>
      </c>
      <c r="Z18" s="109">
        <v>1.1000000000000001</v>
      </c>
      <c r="AA18" s="109">
        <v>0.39</v>
      </c>
      <c r="AB18" s="109">
        <v>0.06</v>
      </c>
      <c r="AC18" s="109">
        <v>0.02</v>
      </c>
      <c r="AD18" s="111">
        <v>0</v>
      </c>
      <c r="AE18" s="58"/>
      <c r="AF18" s="112">
        <v>8.4700000000000006</v>
      </c>
      <c r="AG18" s="109">
        <v>4.5</v>
      </c>
      <c r="AH18" s="109">
        <v>2.2999999999999998</v>
      </c>
      <c r="AI18" s="109">
        <v>1.1000000000000001</v>
      </c>
      <c r="AJ18" s="109">
        <v>0.39</v>
      </c>
      <c r="AK18" s="109">
        <v>0.06</v>
      </c>
      <c r="AL18" s="109">
        <v>0.02</v>
      </c>
      <c r="AM18" s="111">
        <v>0.01</v>
      </c>
      <c r="AO18" s="55"/>
      <c r="AP18" s="55"/>
      <c r="AQ18" s="55"/>
      <c r="AR18" s="55"/>
    </row>
    <row r="19" spans="1:44" ht="14.25" customHeight="1" thickBot="1" x14ac:dyDescent="0.2">
      <c r="C19" s="277"/>
      <c r="D19" s="36" t="s">
        <v>32</v>
      </c>
      <c r="E19" s="109">
        <v>33.65</v>
      </c>
      <c r="F19" s="109">
        <v>15.3</v>
      </c>
      <c r="G19" s="109">
        <v>1.07</v>
      </c>
      <c r="H19" s="109">
        <v>0.36</v>
      </c>
      <c r="I19" s="109">
        <v>0.12</v>
      </c>
      <c r="J19" s="109">
        <v>0.02</v>
      </c>
      <c r="K19" s="109">
        <v>0.01</v>
      </c>
      <c r="L19" s="109">
        <v>0</v>
      </c>
      <c r="M19" s="24"/>
      <c r="N19" s="112">
        <v>31.03</v>
      </c>
      <c r="O19" s="109">
        <v>11.68</v>
      </c>
      <c r="P19" s="109">
        <v>0.61</v>
      </c>
      <c r="Q19" s="109">
        <v>0.1</v>
      </c>
      <c r="R19" s="109" t="s">
        <v>71</v>
      </c>
      <c r="S19" s="109">
        <v>0</v>
      </c>
      <c r="T19" s="109">
        <v>0</v>
      </c>
      <c r="U19" s="111">
        <v>0</v>
      </c>
      <c r="V19" s="58"/>
      <c r="W19" s="112">
        <v>21.72</v>
      </c>
      <c r="X19" s="109">
        <v>1.53</v>
      </c>
      <c r="Y19" s="109">
        <v>0.23</v>
      </c>
      <c r="Z19" s="109">
        <v>0.11</v>
      </c>
      <c r="AA19" s="109">
        <v>0</v>
      </c>
      <c r="AB19" s="109">
        <v>0</v>
      </c>
      <c r="AC19" s="109">
        <v>0</v>
      </c>
      <c r="AD19" s="111">
        <v>0</v>
      </c>
      <c r="AE19" s="58"/>
      <c r="AF19" s="112">
        <v>13.4</v>
      </c>
      <c r="AG19" s="109">
        <v>0.85</v>
      </c>
      <c r="AH19" s="109">
        <v>0.28999999999999998</v>
      </c>
      <c r="AI19" s="109">
        <v>0.03</v>
      </c>
      <c r="AJ19" s="109">
        <v>0.01</v>
      </c>
      <c r="AK19" s="109">
        <v>0</v>
      </c>
      <c r="AL19" s="109">
        <v>0</v>
      </c>
      <c r="AM19" s="111">
        <v>0</v>
      </c>
      <c r="AO19" s="55"/>
      <c r="AP19" s="55"/>
      <c r="AQ19" s="55"/>
      <c r="AR19" s="55"/>
    </row>
    <row r="20" spans="1:44" ht="14.25" customHeight="1" x14ac:dyDescent="0.15">
      <c r="C20" s="276" t="s">
        <v>75</v>
      </c>
      <c r="D20" s="36" t="s">
        <v>76</v>
      </c>
      <c r="E20" s="39">
        <v>13.9150572381735</v>
      </c>
      <c r="F20" s="40">
        <v>8.6023253210829491</v>
      </c>
      <c r="G20" s="40">
        <v>5.0588005681126802</v>
      </c>
      <c r="H20" s="40">
        <v>2.7797422880658802</v>
      </c>
      <c r="I20" s="40">
        <v>1.3922160012745699</v>
      </c>
      <c r="J20" s="40">
        <v>0.634564130518808</v>
      </c>
      <c r="K20" s="41">
        <v>0.27979852642994901</v>
      </c>
      <c r="L20" s="42">
        <v>0.10431900221668799</v>
      </c>
      <c r="M20" s="55"/>
      <c r="N20" s="46">
        <v>13.8760387924179</v>
      </c>
      <c r="O20" s="40">
        <v>8.5814664533809708</v>
      </c>
      <c r="P20" s="40">
        <v>5.0537639095584002</v>
      </c>
      <c r="Q20" s="40">
        <v>2.7785630905707199</v>
      </c>
      <c r="R20" s="40">
        <v>1.3918983537332199</v>
      </c>
      <c r="S20" s="40">
        <v>0.63784915381017104</v>
      </c>
      <c r="T20" s="41">
        <v>0.28482725764605998</v>
      </c>
      <c r="U20" s="42">
        <v>0.10701864515703099</v>
      </c>
      <c r="W20" s="46"/>
      <c r="X20" s="40"/>
      <c r="Y20" s="40"/>
      <c r="Z20" s="40"/>
      <c r="AA20" s="40"/>
      <c r="AB20" s="40"/>
      <c r="AC20" s="41"/>
      <c r="AD20" s="42"/>
      <c r="AF20" s="46"/>
      <c r="AG20" s="40"/>
      <c r="AH20" s="40"/>
      <c r="AI20" s="40"/>
      <c r="AJ20" s="40"/>
      <c r="AK20" s="40"/>
      <c r="AL20" s="41"/>
      <c r="AM20" s="42"/>
      <c r="AO20" s="55"/>
      <c r="AP20" s="55"/>
      <c r="AQ20" s="55"/>
      <c r="AR20" s="55"/>
    </row>
    <row r="21" spans="1:44" ht="14.25" customHeight="1" thickBot="1" x14ac:dyDescent="0.2">
      <c r="C21" s="277"/>
      <c r="D21" s="37" t="s">
        <v>77</v>
      </c>
      <c r="E21" s="52">
        <v>40.533739265889103</v>
      </c>
      <c r="F21" s="53">
        <v>28.119602808903899</v>
      </c>
      <c r="G21" s="53">
        <v>14.3336516705973</v>
      </c>
      <c r="H21" s="53">
        <v>5.5021358306769503</v>
      </c>
      <c r="I21" s="53">
        <v>1.1493445517237799</v>
      </c>
      <c r="J21" s="53">
        <v>2.1746183126797498E-3</v>
      </c>
      <c r="K21" s="48">
        <v>6.8759251293282501E-4</v>
      </c>
      <c r="L21" s="49">
        <v>2.17404769652032E-4</v>
      </c>
      <c r="M21" s="55"/>
      <c r="N21" s="117">
        <v>44.524870607525202</v>
      </c>
      <c r="O21" s="53">
        <v>30.758744107433799</v>
      </c>
      <c r="P21" s="53">
        <v>20.4636307824825</v>
      </c>
      <c r="Q21" s="53">
        <v>7.2443102693304997</v>
      </c>
      <c r="R21" s="53">
        <v>4.3306189433350797</v>
      </c>
      <c r="S21" s="53">
        <v>1.48569448851699</v>
      </c>
      <c r="T21" s="48">
        <v>0.62221226982897404</v>
      </c>
      <c r="U21" s="49">
        <v>4.3994164420932402E-2</v>
      </c>
      <c r="W21" s="117"/>
      <c r="X21" s="53"/>
      <c r="Y21" s="53"/>
      <c r="Z21" s="53"/>
      <c r="AA21" s="53"/>
      <c r="AB21" s="53"/>
      <c r="AC21" s="48"/>
      <c r="AD21" s="49"/>
      <c r="AF21" s="117"/>
      <c r="AG21" s="53"/>
      <c r="AH21" s="53"/>
      <c r="AI21" s="53"/>
      <c r="AJ21" s="53"/>
      <c r="AK21" s="53"/>
      <c r="AL21" s="48"/>
      <c r="AM21" s="49"/>
      <c r="AO21" s="55"/>
      <c r="AP21" s="55"/>
      <c r="AQ21" s="55"/>
      <c r="AR21" s="55"/>
    </row>
    <row r="22" spans="1:44" ht="14.25" customHeight="1" x14ac:dyDescent="0.15">
      <c r="C22" s="276" t="s">
        <v>81</v>
      </c>
      <c r="D22" s="36" t="s">
        <v>31</v>
      </c>
      <c r="E22" s="39">
        <v>11.9839</v>
      </c>
      <c r="F22" s="40">
        <v>6.4630000000000001</v>
      </c>
      <c r="G22" s="40">
        <v>3.3121999999999998</v>
      </c>
      <c r="H22" s="40">
        <v>1.5623</v>
      </c>
      <c r="I22" s="40">
        <v>0.56359999999999999</v>
      </c>
      <c r="J22" s="40">
        <v>0.10970000000000001</v>
      </c>
      <c r="K22" s="41">
        <v>2.8500000000000001E-2</v>
      </c>
      <c r="L22" s="42">
        <v>8.8000000000000005E-3</v>
      </c>
      <c r="M22" s="55"/>
      <c r="N22" s="46">
        <v>11.955399999999999</v>
      </c>
      <c r="O22" s="40">
        <v>6.4473000000000003</v>
      </c>
      <c r="P22" s="40">
        <v>3.3033999999999999</v>
      </c>
      <c r="Q22" s="40">
        <v>1.5580000000000001</v>
      </c>
      <c r="R22" s="40">
        <v>0.56289999999999996</v>
      </c>
      <c r="S22" s="40">
        <v>0.1111</v>
      </c>
      <c r="T22" s="41">
        <v>2.8799999999999999E-2</v>
      </c>
      <c r="U22" s="42">
        <v>8.8000000000000005E-3</v>
      </c>
      <c r="V22" s="55"/>
      <c r="W22" s="46">
        <v>12.2019</v>
      </c>
      <c r="X22" s="40">
        <v>6.5754000000000001</v>
      </c>
      <c r="Y22" s="40">
        <v>3.3847999999999998</v>
      </c>
      <c r="Z22" s="40">
        <v>1.6042000000000001</v>
      </c>
      <c r="AA22" s="40">
        <v>0.57520000000000004</v>
      </c>
      <c r="AB22" s="40">
        <v>0.1208</v>
      </c>
      <c r="AC22" s="41">
        <v>3.2399999999999998E-2</v>
      </c>
      <c r="AD22" s="42">
        <v>1.01E-2</v>
      </c>
      <c r="AE22" s="55"/>
      <c r="AF22" s="46">
        <v>12.1388</v>
      </c>
      <c r="AG22" s="40">
        <v>6.5442</v>
      </c>
      <c r="AH22" s="40">
        <v>3.3693</v>
      </c>
      <c r="AI22" s="40">
        <v>1.5976999999999999</v>
      </c>
      <c r="AJ22" s="40">
        <v>0.57509999999999994</v>
      </c>
      <c r="AK22" s="40">
        <v>0.1227</v>
      </c>
      <c r="AL22" s="41">
        <v>3.3599999999999998E-2</v>
      </c>
      <c r="AM22" s="42">
        <v>1.03E-2</v>
      </c>
      <c r="AO22" s="55"/>
      <c r="AP22" s="55"/>
      <c r="AQ22" s="55"/>
      <c r="AR22" s="55"/>
    </row>
    <row r="23" spans="1:44" ht="14.25" customHeight="1" thickBot="1" x14ac:dyDescent="0.2">
      <c r="C23" s="278"/>
      <c r="D23" s="37" t="s">
        <v>32</v>
      </c>
      <c r="E23" s="113">
        <v>34.756700000000002</v>
      </c>
      <c r="F23" s="114">
        <v>14.036199999999999</v>
      </c>
      <c r="G23" s="114">
        <v>1.0859000000000001</v>
      </c>
      <c r="H23" s="114">
        <v>0.35489999999999999</v>
      </c>
      <c r="I23" s="114">
        <v>8.0799999999999997E-2</v>
      </c>
      <c r="J23" s="114">
        <v>1.9300000000000001E-2</v>
      </c>
      <c r="K23" s="115">
        <v>1.2500000000000001E-2</v>
      </c>
      <c r="L23" s="116">
        <v>4.0000000000000002E-4</v>
      </c>
      <c r="M23" s="55"/>
      <c r="N23" s="118">
        <v>33.203800000000001</v>
      </c>
      <c r="O23" s="114">
        <v>11.196</v>
      </c>
      <c r="P23" s="114">
        <v>1.3908</v>
      </c>
      <c r="Q23" s="114">
        <v>0.30459999999999998</v>
      </c>
      <c r="R23" s="114">
        <v>4.4699999999999997E-2</v>
      </c>
      <c r="S23" s="114">
        <v>2.7900000000000001E-2</v>
      </c>
      <c r="T23" s="115">
        <v>3.8999999999999998E-3</v>
      </c>
      <c r="U23" s="116">
        <v>2.0999999999999999E-3</v>
      </c>
      <c r="V23" s="55"/>
      <c r="W23" s="118">
        <v>25.997299999999999</v>
      </c>
      <c r="X23" s="114">
        <v>2.9022999999999999</v>
      </c>
      <c r="Y23" s="114">
        <v>0.38100000000000001</v>
      </c>
      <c r="Z23" s="114">
        <v>5.3699999999999998E-2</v>
      </c>
      <c r="AA23" s="114">
        <v>4.1999999999999997E-3</v>
      </c>
      <c r="AB23" s="114">
        <v>1.2999999999999999E-3</v>
      </c>
      <c r="AC23" s="115">
        <v>4.0000000000000002E-4</v>
      </c>
      <c r="AD23" s="116">
        <v>1E-4</v>
      </c>
      <c r="AE23" s="55"/>
      <c r="AF23" s="118">
        <v>20.610099999999999</v>
      </c>
      <c r="AG23" s="114">
        <v>1.7582</v>
      </c>
      <c r="AH23" s="114">
        <v>0.38159999999999999</v>
      </c>
      <c r="AI23" s="114">
        <v>4.7899999999999998E-2</v>
      </c>
      <c r="AJ23" s="114">
        <v>3.8100000000000002E-2</v>
      </c>
      <c r="AK23" s="114">
        <v>2.9999999999999997E-4</v>
      </c>
      <c r="AL23" s="115">
        <v>1E-4</v>
      </c>
      <c r="AM23" s="116">
        <v>0</v>
      </c>
      <c r="AO23" s="55"/>
      <c r="AP23" s="55"/>
      <c r="AQ23" s="55"/>
      <c r="AR23" s="55"/>
    </row>
    <row r="24" spans="1:44" s="55" customFormat="1" ht="14.25" customHeight="1" x14ac:dyDescent="0.15">
      <c r="A24" s="18"/>
      <c r="B24" s="18"/>
      <c r="C24" s="276" t="s">
        <v>82</v>
      </c>
      <c r="D24" s="36" t="s">
        <v>31</v>
      </c>
      <c r="E24" s="39">
        <v>7.55</v>
      </c>
      <c r="F24" s="40">
        <v>3.52</v>
      </c>
      <c r="G24" s="40">
        <v>2.08</v>
      </c>
      <c r="H24" s="40">
        <v>1.04</v>
      </c>
      <c r="I24" s="40">
        <v>0.47</v>
      </c>
      <c r="J24" s="40">
        <v>0.18</v>
      </c>
      <c r="K24" s="41">
        <v>0.05</v>
      </c>
      <c r="L24" s="42">
        <v>0.02</v>
      </c>
      <c r="N24" s="46">
        <v>7.15</v>
      </c>
      <c r="O24" s="40">
        <v>3.94</v>
      </c>
      <c r="P24" s="40">
        <v>1.91</v>
      </c>
      <c r="Q24" s="40">
        <v>1.2</v>
      </c>
      <c r="R24" s="40">
        <v>0.42</v>
      </c>
      <c r="S24" s="40">
        <v>0.1</v>
      </c>
      <c r="T24" s="41">
        <v>0.05</v>
      </c>
      <c r="U24" s="42">
        <v>0.02</v>
      </c>
      <c r="W24" s="46">
        <v>8.41</v>
      </c>
      <c r="X24" s="40">
        <v>5.35</v>
      </c>
      <c r="Y24" s="40">
        <v>2.85</v>
      </c>
      <c r="Z24" s="40">
        <v>1.72</v>
      </c>
      <c r="AA24" s="40">
        <v>0.59</v>
      </c>
      <c r="AB24" s="40">
        <v>0.31</v>
      </c>
      <c r="AC24" s="41">
        <v>0.19</v>
      </c>
      <c r="AD24" s="42">
        <v>0.05</v>
      </c>
      <c r="AF24" s="46">
        <v>8.27</v>
      </c>
      <c r="AG24" s="40">
        <v>4.8</v>
      </c>
      <c r="AH24" s="40">
        <v>2.58</v>
      </c>
      <c r="AI24" s="40">
        <v>1.56</v>
      </c>
      <c r="AJ24" s="40">
        <v>0.62</v>
      </c>
      <c r="AK24" s="40">
        <v>0.28000000000000003</v>
      </c>
      <c r="AL24" s="41">
        <v>0.15</v>
      </c>
      <c r="AM24" s="42">
        <v>0.06</v>
      </c>
    </row>
    <row r="25" spans="1:44" s="55" customFormat="1" ht="14.25" customHeight="1" thickBot="1" x14ac:dyDescent="0.2">
      <c r="A25" s="18"/>
      <c r="B25" s="18"/>
      <c r="C25" s="278"/>
      <c r="D25" s="37" t="s">
        <v>32</v>
      </c>
      <c r="E25" s="113">
        <v>25.1</v>
      </c>
      <c r="F25" s="114">
        <v>12.13</v>
      </c>
      <c r="G25" s="114">
        <v>6.75</v>
      </c>
      <c r="H25" s="114">
        <v>0.85</v>
      </c>
      <c r="I25" s="114">
        <v>0</v>
      </c>
      <c r="J25" s="114">
        <v>0</v>
      </c>
      <c r="K25" s="115">
        <v>0</v>
      </c>
      <c r="L25" s="116">
        <v>0</v>
      </c>
      <c r="N25" s="118">
        <v>27.02</v>
      </c>
      <c r="O25" s="114">
        <v>11.79</v>
      </c>
      <c r="P25" s="114">
        <v>7.25</v>
      </c>
      <c r="Q25" s="114">
        <v>3.49</v>
      </c>
      <c r="R25" s="114">
        <v>1</v>
      </c>
      <c r="S25" s="114">
        <v>0.04</v>
      </c>
      <c r="T25" s="115">
        <v>0</v>
      </c>
      <c r="U25" s="116">
        <v>0</v>
      </c>
      <c r="W25" s="118">
        <v>32.72</v>
      </c>
      <c r="X25" s="114">
        <v>18.8</v>
      </c>
      <c r="Y25" s="114">
        <v>10.34</v>
      </c>
      <c r="Z25" s="114">
        <v>3.79</v>
      </c>
      <c r="AA25" s="114">
        <v>0.76</v>
      </c>
      <c r="AB25" s="114">
        <v>2</v>
      </c>
      <c r="AC25" s="115">
        <v>0.9</v>
      </c>
      <c r="AD25" s="116">
        <v>0</v>
      </c>
      <c r="AF25" s="118">
        <v>31.48</v>
      </c>
      <c r="AG25" s="114">
        <v>17.95</v>
      </c>
      <c r="AH25" s="114">
        <v>9.5500000000000007</v>
      </c>
      <c r="AI25" s="114">
        <v>4.0999999999999996</v>
      </c>
      <c r="AJ25" s="114">
        <v>0.54</v>
      </c>
      <c r="AK25" s="114">
        <v>0</v>
      </c>
      <c r="AL25" s="115">
        <v>0.22</v>
      </c>
      <c r="AM25" s="116">
        <v>0</v>
      </c>
    </row>
    <row r="26" spans="1:44" x14ac:dyDescent="0.15">
      <c r="O26"/>
      <c r="P26"/>
      <c r="Q26"/>
    </row>
    <row r="29" spans="1:44" x14ac:dyDescent="0.15">
      <c r="E29" t="s">
        <v>62</v>
      </c>
    </row>
  </sheetData>
  <mergeCells count="16">
    <mergeCell ref="C24:C25"/>
    <mergeCell ref="C10:C11"/>
    <mergeCell ref="B2:L2"/>
    <mergeCell ref="C8:C9"/>
    <mergeCell ref="C22:C23"/>
    <mergeCell ref="C20:C21"/>
    <mergeCell ref="C16:C17"/>
    <mergeCell ref="C14:C15"/>
    <mergeCell ref="C12:C13"/>
    <mergeCell ref="C18:C19"/>
    <mergeCell ref="W4:AD4"/>
    <mergeCell ref="AF4:AM4"/>
    <mergeCell ref="N4:U4"/>
    <mergeCell ref="C4:C5"/>
    <mergeCell ref="C6:C7"/>
    <mergeCell ref="E4:L4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9"/>
  <sheetViews>
    <sheetView zoomScale="85" zoomScaleNormal="85" zoomScalePageLayoutView="60" workbookViewId="0">
      <selection activeCell="Q25" sqref="Q25"/>
    </sheetView>
  </sheetViews>
  <sheetFormatPr defaultColWidth="8.875" defaultRowHeight="13.5" x14ac:dyDescent="0.15"/>
  <cols>
    <col min="1" max="2" width="2.25" style="18" customWidth="1"/>
    <col min="3" max="3" width="15.125" customWidth="1"/>
    <col min="4" max="4" width="28.25" customWidth="1"/>
    <col min="5" max="6" width="5.75" customWidth="1"/>
    <col min="7" max="7" width="6" customWidth="1"/>
    <col min="8" max="12" width="5.25" customWidth="1"/>
    <col min="13" max="13" width="1.25" customWidth="1"/>
    <col min="14" max="14" width="6.25" customWidth="1"/>
    <col min="15" max="15" width="6.375" style="21" customWidth="1"/>
    <col min="16" max="16" width="6.875" style="21" customWidth="1"/>
    <col min="17" max="17" width="6.375" style="21" customWidth="1"/>
    <col min="18" max="21" width="5.25" customWidth="1"/>
    <col min="22" max="22" width="1.25" customWidth="1"/>
    <col min="23" max="23" width="6.875" customWidth="1"/>
    <col min="24" max="24" width="6.625" customWidth="1"/>
    <col min="25" max="30" width="5.25" customWidth="1"/>
    <col min="31" max="31" width="1.25" customWidth="1"/>
    <col min="32" max="40" width="5.25" customWidth="1"/>
  </cols>
  <sheetData>
    <row r="1" spans="2:39" s="18" customFormat="1" x14ac:dyDescent="0.15"/>
    <row r="2" spans="2:39" s="29" customFormat="1" ht="24" x14ac:dyDescent="0.25">
      <c r="B2" s="286" t="s">
        <v>46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2:39" s="18" customFormat="1" ht="14.25" thickBot="1" x14ac:dyDescent="0.2"/>
    <row r="4" spans="2:39" ht="15" thickBot="1" x14ac:dyDescent="0.2">
      <c r="B4" s="19"/>
      <c r="C4" s="284" t="s">
        <v>4</v>
      </c>
      <c r="D4" s="30" t="s">
        <v>33</v>
      </c>
      <c r="E4" s="279" t="s">
        <v>27</v>
      </c>
      <c r="F4" s="280"/>
      <c r="G4" s="280"/>
      <c r="H4" s="280"/>
      <c r="I4" s="280"/>
      <c r="J4" s="280"/>
      <c r="K4" s="280"/>
      <c r="L4" s="281"/>
      <c r="N4" s="279" t="s">
        <v>28</v>
      </c>
      <c r="O4" s="280"/>
      <c r="P4" s="280"/>
      <c r="Q4" s="280"/>
      <c r="R4" s="280"/>
      <c r="S4" s="280"/>
      <c r="T4" s="280"/>
      <c r="U4" s="281"/>
      <c r="W4" s="279" t="s">
        <v>29</v>
      </c>
      <c r="X4" s="280"/>
      <c r="Y4" s="280"/>
      <c r="Z4" s="280"/>
      <c r="AA4" s="280"/>
      <c r="AB4" s="280"/>
      <c r="AC4" s="280"/>
      <c r="AD4" s="281"/>
      <c r="AF4" s="279" t="s">
        <v>30</v>
      </c>
      <c r="AG4" s="280"/>
      <c r="AH4" s="280"/>
      <c r="AI4" s="280"/>
      <c r="AJ4" s="280"/>
      <c r="AK4" s="280"/>
      <c r="AL4" s="280"/>
      <c r="AM4" s="281"/>
    </row>
    <row r="5" spans="2:39" ht="14.25" thickBot="1" x14ac:dyDescent="0.2">
      <c r="B5" s="20"/>
      <c r="C5" s="285"/>
      <c r="D5" s="31" t="s">
        <v>34</v>
      </c>
      <c r="E5" s="32">
        <v>5</v>
      </c>
      <c r="F5" s="33">
        <v>10</v>
      </c>
      <c r="G5" s="33">
        <v>15</v>
      </c>
      <c r="H5" s="33">
        <v>20</v>
      </c>
      <c r="I5" s="33">
        <v>25</v>
      </c>
      <c r="J5" s="33">
        <v>30</v>
      </c>
      <c r="K5" s="34">
        <v>35</v>
      </c>
      <c r="L5" s="35">
        <v>40</v>
      </c>
      <c r="N5" s="32">
        <v>5</v>
      </c>
      <c r="O5" s="33">
        <v>10</v>
      </c>
      <c r="P5" s="33">
        <v>15</v>
      </c>
      <c r="Q5" s="33">
        <v>20</v>
      </c>
      <c r="R5" s="33">
        <v>25</v>
      </c>
      <c r="S5" s="33">
        <v>30</v>
      </c>
      <c r="T5" s="34">
        <v>35</v>
      </c>
      <c r="U5" s="35">
        <v>40</v>
      </c>
      <c r="W5" s="32">
        <v>5</v>
      </c>
      <c r="X5" s="33">
        <v>10</v>
      </c>
      <c r="Y5" s="33">
        <v>15</v>
      </c>
      <c r="Z5" s="33">
        <v>20</v>
      </c>
      <c r="AA5" s="33">
        <v>25</v>
      </c>
      <c r="AB5" s="33">
        <v>30</v>
      </c>
      <c r="AC5" s="34">
        <v>35</v>
      </c>
      <c r="AD5" s="35">
        <v>40</v>
      </c>
      <c r="AF5" s="32">
        <v>5</v>
      </c>
      <c r="AG5" s="33">
        <v>10</v>
      </c>
      <c r="AH5" s="33">
        <v>15</v>
      </c>
      <c r="AI5" s="33">
        <v>20</v>
      </c>
      <c r="AJ5" s="33">
        <v>25</v>
      </c>
      <c r="AK5" s="33">
        <v>30</v>
      </c>
      <c r="AL5" s="34">
        <v>35</v>
      </c>
      <c r="AM5" s="35">
        <v>40</v>
      </c>
    </row>
    <row r="6" spans="2:39" ht="15" customHeight="1" x14ac:dyDescent="0.15">
      <c r="B6" s="20"/>
      <c r="C6" s="282" t="s">
        <v>88</v>
      </c>
      <c r="D6" s="36" t="s">
        <v>31</v>
      </c>
      <c r="E6" s="39">
        <v>5.34</v>
      </c>
      <c r="F6" s="40">
        <v>2.92</v>
      </c>
      <c r="G6" s="40">
        <v>1.51</v>
      </c>
      <c r="H6" s="40">
        <v>0.74</v>
      </c>
      <c r="I6" s="40">
        <v>0.35</v>
      </c>
      <c r="J6" s="40">
        <v>0.15</v>
      </c>
      <c r="K6" s="41">
        <v>6.1147E-2</v>
      </c>
      <c r="L6" s="42">
        <v>2.2519000000000001E-2</v>
      </c>
      <c r="N6" s="46">
        <v>4.62</v>
      </c>
      <c r="O6" s="40">
        <v>2.48</v>
      </c>
      <c r="P6" s="40">
        <v>1.26</v>
      </c>
      <c r="Q6" s="40">
        <v>0.61</v>
      </c>
      <c r="R6" s="40">
        <v>0.28000000000000003</v>
      </c>
      <c r="S6" s="40">
        <v>0.12</v>
      </c>
      <c r="T6" s="41">
        <v>4.6512999999999999E-2</v>
      </c>
      <c r="U6" s="42">
        <v>1.6466999999999999E-2</v>
      </c>
      <c r="W6" s="46"/>
      <c r="X6" s="40"/>
      <c r="Y6" s="40"/>
      <c r="Z6" s="40"/>
      <c r="AA6" s="40"/>
      <c r="AB6" s="40"/>
      <c r="AC6" s="41"/>
      <c r="AD6" s="42"/>
      <c r="AF6" s="46"/>
      <c r="AG6" s="40"/>
      <c r="AH6" s="40"/>
      <c r="AI6" s="40"/>
      <c r="AJ6" s="40"/>
      <c r="AK6" s="40"/>
      <c r="AL6" s="41"/>
      <c r="AM6" s="42"/>
    </row>
    <row r="7" spans="2:39" ht="14.25" thickBot="1" x14ac:dyDescent="0.2">
      <c r="B7" s="20"/>
      <c r="C7" s="283"/>
      <c r="D7" s="37" t="s">
        <v>32</v>
      </c>
      <c r="E7" s="43">
        <v>22.35</v>
      </c>
      <c r="F7" s="38">
        <v>12.35</v>
      </c>
      <c r="G7" s="38">
        <v>4.91</v>
      </c>
      <c r="H7" s="38">
        <v>3.41</v>
      </c>
      <c r="I7" s="38">
        <v>2.94</v>
      </c>
      <c r="J7" s="38">
        <v>1.58</v>
      </c>
      <c r="K7" s="44">
        <v>1.03</v>
      </c>
      <c r="L7" s="45">
        <v>0.15</v>
      </c>
      <c r="N7" s="47">
        <v>20.010000000000002</v>
      </c>
      <c r="O7" s="38">
        <v>7.47</v>
      </c>
      <c r="P7" s="38">
        <v>5.07</v>
      </c>
      <c r="Q7" s="38">
        <v>0.49</v>
      </c>
      <c r="R7" s="38">
        <v>4.8267999999999998E-2</v>
      </c>
      <c r="S7" s="38">
        <v>4.4875999999999999E-2</v>
      </c>
      <c r="T7" s="44">
        <v>9.7303000000000005E-4</v>
      </c>
      <c r="U7" s="45">
        <v>3.077E-4</v>
      </c>
      <c r="W7" s="47"/>
      <c r="X7" s="38"/>
      <c r="Y7" s="38"/>
      <c r="Z7" s="38"/>
      <c r="AA7" s="38"/>
      <c r="AB7" s="38"/>
      <c r="AC7" s="44"/>
      <c r="AD7" s="45"/>
      <c r="AF7" s="47"/>
      <c r="AG7" s="38"/>
      <c r="AH7" s="38"/>
      <c r="AI7" s="38"/>
      <c r="AJ7" s="38"/>
      <c r="AK7" s="38"/>
      <c r="AL7" s="44"/>
      <c r="AM7" s="45"/>
    </row>
    <row r="8" spans="2:39" x14ac:dyDescent="0.15">
      <c r="B8" s="20"/>
      <c r="C8" s="276" t="s">
        <v>58</v>
      </c>
      <c r="D8" s="36" t="s">
        <v>31</v>
      </c>
      <c r="E8" s="39">
        <v>7.1638515899552697</v>
      </c>
      <c r="F8" s="40">
        <v>3.75157734544735</v>
      </c>
      <c r="G8" s="40">
        <v>1.81317764493542</v>
      </c>
      <c r="H8" s="40">
        <v>0.78136817357830701</v>
      </c>
      <c r="I8" s="40">
        <v>0.31654160465627701</v>
      </c>
      <c r="J8" s="40">
        <v>0.11341254767600301</v>
      </c>
      <c r="K8" s="41">
        <v>3.8488520933995497E-2</v>
      </c>
      <c r="L8" s="42">
        <v>1.21594606885389E-2</v>
      </c>
      <c r="N8" s="46"/>
      <c r="O8" s="40"/>
      <c r="P8" s="40"/>
      <c r="Q8" s="40"/>
      <c r="R8" s="40"/>
      <c r="S8" s="40"/>
      <c r="T8" s="41"/>
      <c r="U8" s="42"/>
      <c r="W8" s="46"/>
      <c r="X8" s="40"/>
      <c r="Y8" s="40"/>
      <c r="Z8" s="40"/>
      <c r="AA8" s="40"/>
      <c r="AB8" s="40"/>
      <c r="AC8" s="41"/>
      <c r="AD8" s="42"/>
      <c r="AF8" s="46"/>
      <c r="AG8" s="40"/>
      <c r="AH8" s="40"/>
      <c r="AI8" s="40"/>
      <c r="AJ8" s="40"/>
      <c r="AK8" s="40"/>
      <c r="AL8" s="41"/>
      <c r="AM8" s="42"/>
    </row>
    <row r="9" spans="2:39" ht="14.25" thickBot="1" x14ac:dyDescent="0.2">
      <c r="C9" s="277"/>
      <c r="D9" s="37" t="s">
        <v>32</v>
      </c>
      <c r="E9" s="52">
        <v>14.4800164137162</v>
      </c>
      <c r="F9" s="53">
        <v>7.8392748417676197</v>
      </c>
      <c r="G9" s="53">
        <v>3.11904792293574</v>
      </c>
      <c r="H9" s="53">
        <v>0.45298183325445901</v>
      </c>
      <c r="I9" s="53">
        <v>0.113958939133755</v>
      </c>
      <c r="J9" s="53">
        <v>9.4686358334393895E-4</v>
      </c>
      <c r="K9" s="48">
        <v>3.0740231273946998E-4</v>
      </c>
      <c r="L9" s="49">
        <v>0</v>
      </c>
      <c r="N9" s="117"/>
      <c r="O9" s="53"/>
      <c r="P9" s="53"/>
      <c r="Q9" s="53"/>
      <c r="R9" s="53"/>
      <c r="S9" s="53"/>
      <c r="T9" s="48"/>
      <c r="U9" s="49"/>
      <c r="W9" s="117"/>
      <c r="X9" s="53"/>
      <c r="Y9" s="53"/>
      <c r="Z9" s="53"/>
      <c r="AA9" s="53"/>
      <c r="AB9" s="53"/>
      <c r="AC9" s="48"/>
      <c r="AD9" s="49"/>
      <c r="AF9" s="117"/>
      <c r="AG9" s="53"/>
      <c r="AH9" s="53"/>
      <c r="AI9" s="53"/>
      <c r="AJ9" s="53"/>
      <c r="AK9" s="53"/>
      <c r="AL9" s="48"/>
      <c r="AM9" s="49"/>
    </row>
    <row r="10" spans="2:39" x14ac:dyDescent="0.15">
      <c r="B10" s="20"/>
      <c r="C10" s="276" t="s">
        <v>65</v>
      </c>
      <c r="D10" s="36" t="s">
        <v>31</v>
      </c>
      <c r="E10" s="39">
        <v>5.3825000000000003</v>
      </c>
      <c r="F10" s="40">
        <v>2.5956000000000001</v>
      </c>
      <c r="G10" s="40">
        <v>1.0996999999999999</v>
      </c>
      <c r="H10" s="40">
        <v>0.40899999999999997</v>
      </c>
      <c r="I10" s="40">
        <v>0.13880000000000001</v>
      </c>
      <c r="J10" s="40">
        <v>4.5100000000000001E-2</v>
      </c>
      <c r="K10" s="41">
        <v>1.44E-2</v>
      </c>
      <c r="L10" s="42">
        <v>4.5999999999999999E-3</v>
      </c>
      <c r="N10" s="46">
        <v>4.5243000000000002</v>
      </c>
      <c r="O10" s="40">
        <v>2.0859000000000001</v>
      </c>
      <c r="P10" s="40">
        <v>0.83830000000000005</v>
      </c>
      <c r="Q10" s="40">
        <v>0.2989</v>
      </c>
      <c r="R10" s="40">
        <v>9.9099999999999994E-2</v>
      </c>
      <c r="S10" s="40">
        <v>3.1800000000000002E-2</v>
      </c>
      <c r="T10" s="41">
        <v>1.01E-2</v>
      </c>
      <c r="U10" s="42">
        <v>3.2000000000000002E-3</v>
      </c>
      <c r="W10" s="46">
        <v>5.0144000000000002</v>
      </c>
      <c r="X10" s="40">
        <v>2.415</v>
      </c>
      <c r="Y10" s="40">
        <v>1.0230999999999999</v>
      </c>
      <c r="Z10" s="40">
        <v>0.38030000000000003</v>
      </c>
      <c r="AA10" s="40">
        <v>0.129</v>
      </c>
      <c r="AB10" s="40">
        <v>4.19E-2</v>
      </c>
      <c r="AC10" s="41">
        <v>1.34E-2</v>
      </c>
      <c r="AD10" s="42">
        <v>4.1999999999999997E-3</v>
      </c>
      <c r="AF10" s="46">
        <v>4.2282000000000002</v>
      </c>
      <c r="AG10" s="40">
        <v>1.9621999999999999</v>
      </c>
      <c r="AH10" s="40">
        <v>0.79379999999999995</v>
      </c>
      <c r="AI10" s="40">
        <v>0.2843</v>
      </c>
      <c r="AJ10" s="40">
        <v>9.4600000000000004E-2</v>
      </c>
      <c r="AK10" s="40">
        <v>3.04E-2</v>
      </c>
      <c r="AL10" s="41">
        <v>9.7000000000000003E-3</v>
      </c>
      <c r="AM10" s="42">
        <v>3.0999999999999999E-3</v>
      </c>
    </row>
    <row r="11" spans="2:39" ht="14.25" thickBot="1" x14ac:dyDescent="0.2">
      <c r="B11" s="20"/>
      <c r="C11" s="277"/>
      <c r="D11" s="37" t="s">
        <v>32</v>
      </c>
      <c r="E11" s="52">
        <v>22.133600000000001</v>
      </c>
      <c r="F11" s="53">
        <v>9.1468000000000007</v>
      </c>
      <c r="G11" s="53">
        <v>3.7252000000000001</v>
      </c>
      <c r="H11" s="53">
        <v>1.0952999999999999</v>
      </c>
      <c r="I11" s="53">
        <v>0.35649999999999998</v>
      </c>
      <c r="J11" s="53">
        <v>0.1676</v>
      </c>
      <c r="K11" s="48">
        <v>7.9200000000000007E-2</v>
      </c>
      <c r="L11" s="49">
        <v>0</v>
      </c>
      <c r="N11" s="117">
        <v>19.527799999999999</v>
      </c>
      <c r="O11" s="53">
        <v>8.5640000000000001</v>
      </c>
      <c r="P11" s="53">
        <v>3.4346999999999999</v>
      </c>
      <c r="Q11" s="53">
        <v>1.3453999999999999</v>
      </c>
      <c r="R11" s="53">
        <v>0.32990000000000003</v>
      </c>
      <c r="S11" s="53">
        <v>5.1700000000000003E-2</v>
      </c>
      <c r="T11" s="48">
        <v>5.1700000000000003E-2</v>
      </c>
      <c r="U11" s="49">
        <v>2.5899999999999999E-2</v>
      </c>
      <c r="W11" s="117">
        <v>35.9251</v>
      </c>
      <c r="X11" s="53">
        <v>15.360200000000001</v>
      </c>
      <c r="Y11" s="53">
        <v>5.4268000000000001</v>
      </c>
      <c r="Z11" s="53">
        <v>1.3011999999999999</v>
      </c>
      <c r="AA11" s="53">
        <v>0.41260000000000002</v>
      </c>
      <c r="AB11" s="53">
        <v>0.19040000000000001</v>
      </c>
      <c r="AC11" s="48">
        <v>0</v>
      </c>
      <c r="AD11" s="49">
        <v>0</v>
      </c>
      <c r="AF11" s="117" t="s">
        <v>66</v>
      </c>
      <c r="AG11" s="53" t="s">
        <v>66</v>
      </c>
      <c r="AH11" s="53" t="s">
        <v>66</v>
      </c>
      <c r="AI11" s="53" t="s">
        <v>66</v>
      </c>
      <c r="AJ11" s="53" t="s">
        <v>66</v>
      </c>
      <c r="AK11" s="53" t="s">
        <v>66</v>
      </c>
      <c r="AL11" s="48" t="s">
        <v>66</v>
      </c>
      <c r="AM11" s="49" t="s">
        <v>66</v>
      </c>
    </row>
    <row r="12" spans="2:39" x14ac:dyDescent="0.15">
      <c r="C12" s="276" t="s">
        <v>67</v>
      </c>
      <c r="D12" s="36" t="s">
        <v>31</v>
      </c>
      <c r="E12" s="39">
        <v>7.1796685529506927</v>
      </c>
      <c r="F12" s="40">
        <v>4.0521422797089759</v>
      </c>
      <c r="G12" s="40">
        <v>2.1523848019401761</v>
      </c>
      <c r="H12" s="40">
        <v>1.0761924009700936</v>
      </c>
      <c r="I12" s="40">
        <v>0.50525464834276523</v>
      </c>
      <c r="J12" s="40">
        <v>0.22736459175425275</v>
      </c>
      <c r="K12" s="41">
        <v>9.5998383185125949E-2</v>
      </c>
      <c r="L12" s="42">
        <v>4.0420371867427946E-2</v>
      </c>
      <c r="N12" s="46">
        <v>6.3426031456576233</v>
      </c>
      <c r="O12" s="40">
        <v>3.5160702074310386</v>
      </c>
      <c r="P12" s="40">
        <v>1.8292682926829278</v>
      </c>
      <c r="Q12" s="40">
        <v>0.89468885343058047</v>
      </c>
      <c r="R12" s="40">
        <v>0.41600182356962973</v>
      </c>
      <c r="S12" s="40">
        <v>0.18235696375654603</v>
      </c>
      <c r="T12" s="41">
        <v>7.4137439406892311E-2</v>
      </c>
      <c r="U12" s="42">
        <v>2.8493275586958342E-2</v>
      </c>
      <c r="W12" s="46">
        <v>9.3499411953383973</v>
      </c>
      <c r="X12" s="40">
        <v>5.3886453544317332</v>
      </c>
      <c r="Y12" s="40">
        <v>2.8921201753448109</v>
      </c>
      <c r="Z12" s="40">
        <v>1.4540789051641245</v>
      </c>
      <c r="AA12" s="40">
        <v>1.2900000000000134</v>
      </c>
      <c r="AB12" s="40">
        <v>0.30471506468512982</v>
      </c>
      <c r="AC12" s="41">
        <v>0.12830107986741995</v>
      </c>
      <c r="AD12" s="42">
        <v>4.81129049502899E-2</v>
      </c>
      <c r="AF12" s="46">
        <v>8.2940394148228744</v>
      </c>
      <c r="AG12" s="40">
        <v>4.6789989118607132</v>
      </c>
      <c r="AH12" s="40">
        <v>2.4604038205779206</v>
      </c>
      <c r="AI12" s="40">
        <v>1.2090436464756256</v>
      </c>
      <c r="AJ12" s="40">
        <v>0.56220529561116339</v>
      </c>
      <c r="AK12" s="40">
        <v>0.24180872929512781</v>
      </c>
      <c r="AL12" s="41">
        <v>9.6723491718040372E-2</v>
      </c>
      <c r="AM12" s="42">
        <v>3.6271309394265143E-2</v>
      </c>
    </row>
    <row r="13" spans="2:39" ht="14.25" thickBot="1" x14ac:dyDescent="0.2">
      <c r="B13" s="19"/>
      <c r="C13" s="277"/>
      <c r="D13" s="37" t="s">
        <v>32</v>
      </c>
      <c r="E13" s="108">
        <v>37.611749680715192</v>
      </c>
      <c r="F13" s="109">
        <v>21.966794380587476</v>
      </c>
      <c r="G13" s="109">
        <v>12.515964240102159</v>
      </c>
      <c r="H13" s="109">
        <v>5.8748403575989698</v>
      </c>
      <c r="I13" s="109">
        <v>2.2349936143039435</v>
      </c>
      <c r="J13" s="109">
        <v>0.31928480204342308</v>
      </c>
      <c r="K13" s="110">
        <v>6.3856960408677513E-2</v>
      </c>
      <c r="L13" s="111">
        <v>6.3856960408677513E-2</v>
      </c>
      <c r="N13" s="112">
        <v>32.456935630099728</v>
      </c>
      <c r="O13" s="109">
        <v>20.670897552130555</v>
      </c>
      <c r="P13" s="109">
        <v>11.87669990933817</v>
      </c>
      <c r="Q13" s="109">
        <v>3.7171350861287333</v>
      </c>
      <c r="R13" s="109">
        <v>0.81595648232094109</v>
      </c>
      <c r="S13" s="109">
        <v>0.2719854941069762</v>
      </c>
      <c r="T13" s="110">
        <v>0</v>
      </c>
      <c r="U13" s="111">
        <v>0</v>
      </c>
      <c r="W13" s="117" t="s">
        <v>66</v>
      </c>
      <c r="X13" s="53" t="s">
        <v>66</v>
      </c>
      <c r="Y13" s="53" t="s">
        <v>66</v>
      </c>
      <c r="Z13" s="53" t="s">
        <v>66</v>
      </c>
      <c r="AA13" s="53" t="s">
        <v>66</v>
      </c>
      <c r="AB13" s="53" t="s">
        <v>66</v>
      </c>
      <c r="AC13" s="48" t="s">
        <v>66</v>
      </c>
      <c r="AD13" s="49" t="s">
        <v>66</v>
      </c>
      <c r="AF13" s="117" t="s">
        <v>66</v>
      </c>
      <c r="AG13" s="53" t="s">
        <v>66</v>
      </c>
      <c r="AH13" s="53" t="s">
        <v>66</v>
      </c>
      <c r="AI13" s="53" t="s">
        <v>66</v>
      </c>
      <c r="AJ13" s="53" t="s">
        <v>66</v>
      </c>
      <c r="AK13" s="53" t="s">
        <v>66</v>
      </c>
      <c r="AL13" s="48" t="s">
        <v>66</v>
      </c>
      <c r="AM13" s="49" t="s">
        <v>66</v>
      </c>
    </row>
    <row r="14" spans="2:39" x14ac:dyDescent="0.15">
      <c r="C14" s="276" t="s">
        <v>68</v>
      </c>
      <c r="D14" s="36" t="s">
        <v>31</v>
      </c>
      <c r="E14" s="39">
        <v>6.3844160155675151</v>
      </c>
      <c r="F14" s="40">
        <v>3.5690287826298426</v>
      </c>
      <c r="G14" s="40">
        <v>1.8771253541508579</v>
      </c>
      <c r="H14" s="40">
        <v>0.93073913818110154</v>
      </c>
      <c r="I14" s="40">
        <v>0.43466421881564438</v>
      </c>
      <c r="J14" s="40">
        <v>0.18840064515104732</v>
      </c>
      <c r="K14" s="41">
        <v>7.476744111983992E-2</v>
      </c>
      <c r="L14" s="42">
        <v>2.7099476955072976E-2</v>
      </c>
      <c r="N14" s="46">
        <v>5.5935273062602935</v>
      </c>
      <c r="O14" s="40">
        <v>3.0582673193045538</v>
      </c>
      <c r="P14" s="40">
        <v>1.5605832774950898</v>
      </c>
      <c r="Q14" s="40">
        <v>0.74173803730047427</v>
      </c>
      <c r="R14" s="40">
        <v>0.3253268098386205</v>
      </c>
      <c r="S14" s="40">
        <v>0.13051255570810091</v>
      </c>
      <c r="T14" s="41">
        <v>4.751275293371051E-2</v>
      </c>
      <c r="U14" s="42">
        <v>1.6029900004768619E-2</v>
      </c>
      <c r="W14" s="46">
        <v>8.7000421229529028</v>
      </c>
      <c r="X14" s="40">
        <v>5.2888531063628399</v>
      </c>
      <c r="Y14" s="40">
        <v>3.0645416888626258</v>
      </c>
      <c r="Z14" s="40">
        <v>1.6801992381211872</v>
      </c>
      <c r="AA14" s="40">
        <v>0.85908651667012759</v>
      </c>
      <c r="AB14" s="40">
        <v>0.40238891215316502</v>
      </c>
      <c r="AC14" s="41">
        <v>0.16827028467551827</v>
      </c>
      <c r="AD14" s="42">
        <v>6.2855750527201437E-2</v>
      </c>
      <c r="AF14" s="46">
        <v>7.7313324238915637</v>
      </c>
      <c r="AG14" s="40">
        <v>4.6403720716491197</v>
      </c>
      <c r="AH14" s="40">
        <v>2.6478201320907671</v>
      </c>
      <c r="AI14" s="40">
        <v>1.4242710063569544</v>
      </c>
      <c r="AJ14" s="40">
        <v>0.7112622482995925</v>
      </c>
      <c r="AK14" s="40">
        <v>0.32172201339669848</v>
      </c>
      <c r="AL14" s="41">
        <v>0.12940952642183659</v>
      </c>
      <c r="AM14" s="42">
        <v>4.6114272134106515E-2</v>
      </c>
    </row>
    <row r="15" spans="2:39" ht="14.25" thickBot="1" x14ac:dyDescent="0.2">
      <c r="C15" s="277"/>
      <c r="D15" s="37" t="s">
        <v>32</v>
      </c>
      <c r="E15" s="108">
        <v>32.525544004540954</v>
      </c>
      <c r="F15" s="109">
        <v>16.147479961657872</v>
      </c>
      <c r="G15" s="109">
        <v>6.8701313024394768</v>
      </c>
      <c r="H15" s="109">
        <v>2.0918207448248261</v>
      </c>
      <c r="I15" s="109">
        <v>0.50431735771157304</v>
      </c>
      <c r="J15" s="109">
        <v>0.1825294329935529</v>
      </c>
      <c r="K15" s="110">
        <v>2.8239609035141751E-4</v>
      </c>
      <c r="L15" s="111">
        <v>8.9302000314539335E-5</v>
      </c>
      <c r="N15" s="112">
        <v>25.839198330894519</v>
      </c>
      <c r="O15" s="109">
        <v>14.771104322626336</v>
      </c>
      <c r="P15" s="109">
        <v>6.4085976483081453</v>
      </c>
      <c r="Q15" s="109">
        <v>4.72279324493541</v>
      </c>
      <c r="R15" s="109">
        <v>0.70668491860439042</v>
      </c>
      <c r="S15" s="109">
        <v>0.5135149976250839</v>
      </c>
      <c r="T15" s="110">
        <v>8.0414015020431502E-3</v>
      </c>
      <c r="U15" s="111">
        <v>2.5430560002959101E-3</v>
      </c>
      <c r="W15" s="117" t="s">
        <v>66</v>
      </c>
      <c r="X15" s="53" t="s">
        <v>66</v>
      </c>
      <c r="Y15" s="53" t="s">
        <v>66</v>
      </c>
      <c r="Z15" s="53" t="s">
        <v>66</v>
      </c>
      <c r="AA15" s="53" t="s">
        <v>66</v>
      </c>
      <c r="AB15" s="53" t="s">
        <v>66</v>
      </c>
      <c r="AC15" s="48" t="s">
        <v>66</v>
      </c>
      <c r="AD15" s="49" t="s">
        <v>66</v>
      </c>
      <c r="AF15" s="117" t="s">
        <v>66</v>
      </c>
      <c r="AG15" s="53" t="s">
        <v>66</v>
      </c>
      <c r="AH15" s="53" t="s">
        <v>66</v>
      </c>
      <c r="AI15" s="53" t="s">
        <v>66</v>
      </c>
      <c r="AJ15" s="53" t="s">
        <v>66</v>
      </c>
      <c r="AK15" s="53" t="s">
        <v>66</v>
      </c>
      <c r="AL15" s="48" t="s">
        <v>66</v>
      </c>
      <c r="AM15" s="49" t="s">
        <v>66</v>
      </c>
    </row>
    <row r="16" spans="2:39" x14ac:dyDescent="0.15">
      <c r="C16" s="276" t="s">
        <v>69</v>
      </c>
      <c r="D16" s="36" t="s">
        <v>31</v>
      </c>
      <c r="E16" s="39">
        <v>2.37913778812411</v>
      </c>
      <c r="F16" s="40">
        <v>1.1531975725071</v>
      </c>
      <c r="G16" s="40">
        <v>0.51542464918465902</v>
      </c>
      <c r="H16" s="40">
        <v>0.21570614660536599</v>
      </c>
      <c r="I16" s="40">
        <v>8.5401783920202604E-2</v>
      </c>
      <c r="J16" s="40">
        <v>3.1513464810462001E-2</v>
      </c>
      <c r="K16" s="41">
        <v>1.07891326726839E-2</v>
      </c>
      <c r="L16" s="42">
        <v>3.5215128067811502E-3</v>
      </c>
      <c r="N16" s="46">
        <v>1.1728438275678299</v>
      </c>
      <c r="O16" s="40">
        <v>0.57776486643778002</v>
      </c>
      <c r="P16" s="40">
        <v>0.30657028568450401</v>
      </c>
      <c r="Q16" s="40">
        <v>0.15873990375024899</v>
      </c>
      <c r="R16" s="40">
        <v>8.8462022618462893E-2</v>
      </c>
      <c r="S16" s="40">
        <v>4.5124403541463298E-2</v>
      </c>
      <c r="T16" s="41">
        <v>2.1070800839595501E-2</v>
      </c>
      <c r="U16" s="42">
        <v>9.5915380321942596E-3</v>
      </c>
      <c r="W16" s="46"/>
      <c r="X16" s="40"/>
      <c r="Y16" s="40"/>
      <c r="Z16" s="40"/>
      <c r="AA16" s="40"/>
      <c r="AB16" s="40"/>
      <c r="AC16" s="41"/>
      <c r="AD16" s="42"/>
      <c r="AF16" s="46"/>
      <c r="AG16" s="40"/>
      <c r="AH16" s="40"/>
      <c r="AI16" s="40"/>
      <c r="AJ16" s="40"/>
      <c r="AK16" s="40"/>
      <c r="AL16" s="41"/>
      <c r="AM16" s="42"/>
    </row>
    <row r="17" spans="1:39" ht="14.25" thickBot="1" x14ac:dyDescent="0.2">
      <c r="C17" s="277"/>
      <c r="D17" s="37" t="s">
        <v>32</v>
      </c>
      <c r="E17" s="52">
        <v>18.229717266936699</v>
      </c>
      <c r="F17" s="53">
        <v>7.1612920095829997</v>
      </c>
      <c r="G17" s="53">
        <v>2.3793715847830099</v>
      </c>
      <c r="H17" s="53">
        <v>0.72646501389045404</v>
      </c>
      <c r="I17" s="53">
        <v>2.5750999660345601E-2</v>
      </c>
      <c r="J17" s="53">
        <v>2.5635329361051201E-2</v>
      </c>
      <c r="K17" s="48">
        <v>1.09873378573155E-2</v>
      </c>
      <c r="L17" s="49">
        <v>3.4750336373234902E-3</v>
      </c>
      <c r="N17" s="117">
        <v>18.216520348342101</v>
      </c>
      <c r="O17" s="53">
        <v>10.899834044844701</v>
      </c>
      <c r="P17" s="53">
        <v>5.5519285866831396</v>
      </c>
      <c r="Q17" s="53">
        <v>2.7759861779122201</v>
      </c>
      <c r="R17" s="53">
        <v>1.15674174326137</v>
      </c>
      <c r="S17" s="53">
        <v>0.36871498161509297</v>
      </c>
      <c r="T17" s="48">
        <v>0.116893110630367</v>
      </c>
      <c r="U17" s="49">
        <v>3.6994465418749303E-2</v>
      </c>
      <c r="W17" s="112"/>
      <c r="X17" s="109"/>
      <c r="Y17" s="109"/>
      <c r="Z17" s="109"/>
      <c r="AA17" s="109"/>
      <c r="AB17" s="109"/>
      <c r="AC17" s="110"/>
      <c r="AD17" s="111"/>
      <c r="AF17" s="112"/>
      <c r="AG17" s="109"/>
      <c r="AH17" s="109"/>
      <c r="AI17" s="109"/>
      <c r="AJ17" s="109"/>
      <c r="AK17" s="109"/>
      <c r="AL17" s="110"/>
      <c r="AM17" s="111"/>
    </row>
    <row r="18" spans="1:39" ht="14.25" thickBot="1" x14ac:dyDescent="0.2">
      <c r="C18" s="276" t="s">
        <v>70</v>
      </c>
      <c r="D18" s="37" t="s">
        <v>31</v>
      </c>
      <c r="E18" s="109">
        <v>2.46</v>
      </c>
      <c r="F18" s="109">
        <v>1.1599999999999999</v>
      </c>
      <c r="G18" s="109">
        <v>0.48</v>
      </c>
      <c r="H18" s="109">
        <v>0.17</v>
      </c>
      <c r="I18" s="109">
        <v>0.06</v>
      </c>
      <c r="J18" s="109">
        <v>0.02</v>
      </c>
      <c r="K18" s="109">
        <v>0.01</v>
      </c>
      <c r="L18" s="109">
        <v>0</v>
      </c>
      <c r="M18" s="22"/>
      <c r="N18" s="109">
        <v>2.42</v>
      </c>
      <c r="O18" s="109">
        <v>1.1399999999999999</v>
      </c>
      <c r="P18" s="109">
        <v>0.47</v>
      </c>
      <c r="Q18" s="109">
        <v>0.17</v>
      </c>
      <c r="R18" s="109">
        <v>0.06</v>
      </c>
      <c r="S18" s="109">
        <v>0.02</v>
      </c>
      <c r="T18" s="109">
        <v>0.01</v>
      </c>
      <c r="U18" s="109">
        <v>0</v>
      </c>
      <c r="V18" s="22"/>
      <c r="W18" s="109">
        <v>2.5099999999999998</v>
      </c>
      <c r="X18" s="109">
        <v>1.19</v>
      </c>
      <c r="Y18" s="109">
        <v>0.49</v>
      </c>
      <c r="Z18" s="109">
        <v>0.18</v>
      </c>
      <c r="AA18" s="109">
        <v>0.06</v>
      </c>
      <c r="AB18" s="109">
        <v>0.02</v>
      </c>
      <c r="AC18" s="109">
        <v>0.01</v>
      </c>
      <c r="AD18" s="109">
        <v>0</v>
      </c>
      <c r="AE18" s="22"/>
      <c r="AF18" s="109">
        <v>2.44</v>
      </c>
      <c r="AG18" s="109">
        <v>1.1499999999999999</v>
      </c>
      <c r="AH18" s="109">
        <v>0.47</v>
      </c>
      <c r="AI18" s="109">
        <v>0.17</v>
      </c>
      <c r="AJ18" s="109">
        <v>0.36</v>
      </c>
      <c r="AK18" s="109">
        <v>0.17</v>
      </c>
      <c r="AL18" s="109">
        <v>7.0000000000000007E-2</v>
      </c>
      <c r="AM18" s="109">
        <v>0.03</v>
      </c>
    </row>
    <row r="19" spans="1:39" ht="14.25" thickBot="1" x14ac:dyDescent="0.2">
      <c r="C19" s="277"/>
      <c r="D19" s="37" t="s">
        <v>32</v>
      </c>
      <c r="E19" s="109">
        <v>8.14</v>
      </c>
      <c r="F19" s="109">
        <v>3.5</v>
      </c>
      <c r="G19" s="109">
        <v>1.33</v>
      </c>
      <c r="H19" s="109">
        <v>0.44</v>
      </c>
      <c r="I19" s="109">
        <v>0.1</v>
      </c>
      <c r="J19" s="109">
        <v>0</v>
      </c>
      <c r="K19" s="109">
        <v>0</v>
      </c>
      <c r="L19" s="109">
        <v>0</v>
      </c>
      <c r="M19" s="22"/>
      <c r="N19" s="109">
        <v>8.56</v>
      </c>
      <c r="O19" s="109">
        <v>3.57</v>
      </c>
      <c r="P19" s="109">
        <v>1.42</v>
      </c>
      <c r="Q19" s="109">
        <v>0.48</v>
      </c>
      <c r="R19" s="109">
        <v>0.04</v>
      </c>
      <c r="S19" s="109">
        <v>0</v>
      </c>
      <c r="T19" s="109">
        <v>0</v>
      </c>
      <c r="U19" s="109">
        <v>0</v>
      </c>
      <c r="V19" s="22"/>
      <c r="W19" s="109" t="s">
        <v>72</v>
      </c>
      <c r="X19" s="109" t="s">
        <v>72</v>
      </c>
      <c r="Y19" s="109" t="s">
        <v>72</v>
      </c>
      <c r="Z19" s="109" t="s">
        <v>72</v>
      </c>
      <c r="AA19" s="109" t="s">
        <v>72</v>
      </c>
      <c r="AB19" s="109" t="s">
        <v>72</v>
      </c>
      <c r="AC19" s="109" t="s">
        <v>72</v>
      </c>
      <c r="AD19" s="109" t="s">
        <v>72</v>
      </c>
      <c r="AE19" s="22"/>
      <c r="AF19" s="109" t="s">
        <v>72</v>
      </c>
      <c r="AG19" s="109" t="s">
        <v>72</v>
      </c>
      <c r="AH19" s="109" t="s">
        <v>72</v>
      </c>
      <c r="AI19" s="109" t="s">
        <v>72</v>
      </c>
      <c r="AJ19" s="109" t="s">
        <v>72</v>
      </c>
      <c r="AK19" s="109" t="s">
        <v>72</v>
      </c>
      <c r="AL19" s="109" t="s">
        <v>72</v>
      </c>
      <c r="AM19" s="109" t="s">
        <v>72</v>
      </c>
    </row>
    <row r="20" spans="1:39" x14ac:dyDescent="0.15">
      <c r="C20" s="276" t="s">
        <v>75</v>
      </c>
      <c r="D20" s="36" t="s">
        <v>76</v>
      </c>
      <c r="E20" s="39">
        <v>8.1536085303179</v>
      </c>
      <c r="F20" s="40">
        <v>4.6666197956391802</v>
      </c>
      <c r="G20" s="40">
        <v>2.5195775529072502</v>
      </c>
      <c r="H20" s="40">
        <v>1.2876525662951801</v>
      </c>
      <c r="I20" s="40">
        <v>0.61774301746978999</v>
      </c>
      <c r="J20" s="40">
        <v>0.27340170627751498</v>
      </c>
      <c r="K20" s="41">
        <v>0.108452405468866</v>
      </c>
      <c r="L20" s="42">
        <v>3.89125746900158E-2</v>
      </c>
      <c r="M20" s="55"/>
      <c r="N20" s="46">
        <v>7.2307775757171804</v>
      </c>
      <c r="O20" s="40">
        <v>4.0582788628085202</v>
      </c>
      <c r="P20" s="40">
        <v>2.15074547491959</v>
      </c>
      <c r="Q20" s="40">
        <v>1.0799418542996599</v>
      </c>
      <c r="R20" s="40">
        <v>0.50814504356955104</v>
      </c>
      <c r="S20" s="40">
        <v>0.21865718240415</v>
      </c>
      <c r="T20" s="41">
        <v>8.3440246851984104E-2</v>
      </c>
      <c r="U20" s="42">
        <v>2.9061374682438201E-2</v>
      </c>
      <c r="W20" s="46"/>
      <c r="X20" s="40"/>
      <c r="Y20" s="40"/>
      <c r="Z20" s="40"/>
      <c r="AA20" s="40"/>
      <c r="AB20" s="40"/>
      <c r="AC20" s="41"/>
      <c r="AD20" s="42"/>
      <c r="AF20" s="46"/>
      <c r="AG20" s="40"/>
      <c r="AH20" s="40"/>
      <c r="AI20" s="40"/>
      <c r="AJ20" s="40"/>
      <c r="AK20" s="40"/>
      <c r="AL20" s="41"/>
      <c r="AM20" s="42"/>
    </row>
    <row r="21" spans="1:39" ht="14.25" thickBot="1" x14ac:dyDescent="0.2">
      <c r="C21" s="277"/>
      <c r="D21" s="37" t="s">
        <v>77</v>
      </c>
      <c r="E21" s="52">
        <v>55.934021239727599</v>
      </c>
      <c r="F21" s="53">
        <v>28.894278130110202</v>
      </c>
      <c r="G21" s="53">
        <v>14.996347537400201</v>
      </c>
      <c r="H21" s="53">
        <v>3.3575087581630698</v>
      </c>
      <c r="I21" s="53">
        <v>4.8607150822983398E-2</v>
      </c>
      <c r="J21" s="53">
        <v>1.5378069812125901E-2</v>
      </c>
      <c r="K21" s="48">
        <v>4.8637934325777097E-3</v>
      </c>
      <c r="L21" s="49">
        <v>1.5391751368924499E-3</v>
      </c>
      <c r="M21" s="55"/>
      <c r="N21" s="117">
        <v>47.263257886286603</v>
      </c>
      <c r="O21" s="53">
        <v>23.896313588802101</v>
      </c>
      <c r="P21" s="53">
        <v>10.545064479874</v>
      </c>
      <c r="Q21" s="154">
        <v>8.84</v>
      </c>
      <c r="R21" s="53">
        <v>2.0056819736441098</v>
      </c>
      <c r="S21" s="53">
        <v>4.1511993154233796E-3</v>
      </c>
      <c r="T21" s="48">
        <v>1.3158518584720799E-3</v>
      </c>
      <c r="U21" s="49">
        <v>4.1250911436014302E-4</v>
      </c>
      <c r="W21" s="118"/>
      <c r="X21" s="114"/>
      <c r="Y21" s="114"/>
      <c r="Z21" s="114"/>
      <c r="AA21" s="114"/>
      <c r="AB21" s="114"/>
      <c r="AC21" s="115"/>
      <c r="AD21" s="116"/>
      <c r="AF21" s="118"/>
      <c r="AG21" s="114"/>
      <c r="AH21" s="114"/>
      <c r="AI21" s="114"/>
      <c r="AJ21" s="114"/>
      <c r="AK21" s="114"/>
      <c r="AL21" s="115"/>
      <c r="AM21" s="116"/>
    </row>
    <row r="22" spans="1:39" x14ac:dyDescent="0.15">
      <c r="C22" s="276" t="s">
        <v>81</v>
      </c>
      <c r="D22" s="36" t="s">
        <v>31</v>
      </c>
      <c r="E22" s="39">
        <v>5.1632999999999996</v>
      </c>
      <c r="F22" s="40">
        <v>2.5105</v>
      </c>
      <c r="G22" s="40">
        <v>1.0706</v>
      </c>
      <c r="H22" s="40">
        <v>0.39910000000000001</v>
      </c>
      <c r="I22" s="40">
        <v>0.13519999999999999</v>
      </c>
      <c r="J22" s="40">
        <v>4.3900000000000002E-2</v>
      </c>
      <c r="K22" s="41">
        <v>1.41E-2</v>
      </c>
      <c r="L22" s="42">
        <v>4.4000000000000003E-3</v>
      </c>
      <c r="M22" s="55"/>
      <c r="N22" s="46">
        <v>4.3516000000000004</v>
      </c>
      <c r="O22" s="40">
        <v>2.0308000000000002</v>
      </c>
      <c r="P22" s="40">
        <v>0.82310000000000005</v>
      </c>
      <c r="Q22" s="40">
        <v>0.29380000000000001</v>
      </c>
      <c r="R22" s="40">
        <v>9.7500000000000003E-2</v>
      </c>
      <c r="S22" s="40">
        <v>3.1399999999999997E-2</v>
      </c>
      <c r="T22" s="41">
        <v>9.9000000000000008E-3</v>
      </c>
      <c r="U22" s="42">
        <v>3.2000000000000002E-3</v>
      </c>
      <c r="V22" s="55"/>
      <c r="W22" s="46">
        <v>4.8922999999999996</v>
      </c>
      <c r="X22" s="40">
        <v>2.3694999999999999</v>
      </c>
      <c r="Y22" s="40">
        <v>1.0077</v>
      </c>
      <c r="Z22" s="40">
        <v>0.37430000000000002</v>
      </c>
      <c r="AA22" s="40">
        <v>0.12659999999999999</v>
      </c>
      <c r="AB22" s="40">
        <v>4.1000000000000002E-2</v>
      </c>
      <c r="AC22" s="41">
        <v>1.3100000000000001E-2</v>
      </c>
      <c r="AD22" s="42">
        <v>4.1000000000000003E-3</v>
      </c>
      <c r="AE22" s="55"/>
      <c r="AF22" s="46">
        <v>4.1024000000000003</v>
      </c>
      <c r="AG22" s="40">
        <v>1.9074</v>
      </c>
      <c r="AH22" s="40">
        <v>0.77029999999999998</v>
      </c>
      <c r="AI22" s="40">
        <v>0.2747</v>
      </c>
      <c r="AJ22" s="40">
        <v>9.0999999999999998E-2</v>
      </c>
      <c r="AK22" s="40">
        <v>2.92E-2</v>
      </c>
      <c r="AL22" s="41">
        <v>9.2999999999999992E-3</v>
      </c>
      <c r="AM22" s="42">
        <v>2.8999999999999998E-3</v>
      </c>
    </row>
    <row r="23" spans="1:39" ht="14.25" thickBot="1" x14ac:dyDescent="0.2">
      <c r="C23" s="278"/>
      <c r="D23" s="37" t="s">
        <v>32</v>
      </c>
      <c r="E23" s="113">
        <v>13.701700000000001</v>
      </c>
      <c r="F23" s="114">
        <v>6.5281000000000002</v>
      </c>
      <c r="G23" s="114">
        <v>3.0754000000000001</v>
      </c>
      <c r="H23" s="114">
        <v>1.2523</v>
      </c>
      <c r="I23" s="114">
        <v>0.28499999999999998</v>
      </c>
      <c r="J23" s="114">
        <v>9.9000000000000005E-2</v>
      </c>
      <c r="K23" s="115">
        <v>3.7000000000000002E-3</v>
      </c>
      <c r="L23" s="116">
        <v>1.1999999999999999E-3</v>
      </c>
      <c r="M23" s="55"/>
      <c r="N23" s="118">
        <v>10.818099999999999</v>
      </c>
      <c r="O23" s="114">
        <v>4.7428999999999997</v>
      </c>
      <c r="P23" s="114">
        <v>2.3140000000000001</v>
      </c>
      <c r="Q23" s="114">
        <v>0.75629999999999997</v>
      </c>
      <c r="R23" s="114">
        <v>0.52149999999999996</v>
      </c>
      <c r="S23" s="114">
        <v>0.18060000000000001</v>
      </c>
      <c r="T23" s="115">
        <v>2.87E-2</v>
      </c>
      <c r="U23" s="116">
        <v>4.4000000000000003E-3</v>
      </c>
      <c r="V23" s="55"/>
      <c r="W23" s="118">
        <v>18.354399999999998</v>
      </c>
      <c r="X23" s="114">
        <v>8.9635999999999996</v>
      </c>
      <c r="Y23" s="114">
        <v>3.722</v>
      </c>
      <c r="Z23" s="114">
        <v>0.87770000000000004</v>
      </c>
      <c r="AA23" s="114">
        <v>0.44740000000000002</v>
      </c>
      <c r="AB23" s="114">
        <v>3.5799999999999998E-2</v>
      </c>
      <c r="AC23" s="115">
        <v>1.1299999999999999E-2</v>
      </c>
      <c r="AD23" s="116">
        <v>3.5999999999999999E-3</v>
      </c>
      <c r="AE23" s="55"/>
      <c r="AF23" s="118" t="s">
        <v>72</v>
      </c>
      <c r="AG23" s="114" t="s">
        <v>72</v>
      </c>
      <c r="AH23" s="114" t="s">
        <v>72</v>
      </c>
      <c r="AI23" s="114" t="s">
        <v>72</v>
      </c>
      <c r="AJ23" s="114" t="s">
        <v>72</v>
      </c>
      <c r="AK23" s="114" t="s">
        <v>72</v>
      </c>
      <c r="AL23" s="115" t="s">
        <v>72</v>
      </c>
      <c r="AM23" s="116" t="s">
        <v>72</v>
      </c>
    </row>
    <row r="24" spans="1:39" s="55" customFormat="1" x14ac:dyDescent="0.15">
      <c r="A24" s="18"/>
      <c r="B24" s="18"/>
      <c r="C24" s="276" t="s">
        <v>82</v>
      </c>
      <c r="D24" s="36" t="s">
        <v>31</v>
      </c>
      <c r="E24" s="39">
        <v>3.22</v>
      </c>
      <c r="F24" s="40">
        <v>1.58</v>
      </c>
      <c r="G24" s="40">
        <v>0.82</v>
      </c>
      <c r="H24" s="40">
        <v>0.36</v>
      </c>
      <c r="I24" s="40">
        <v>0.11</v>
      </c>
      <c r="J24" s="40">
        <v>0.06</v>
      </c>
      <c r="K24" s="41">
        <v>0.02</v>
      </c>
      <c r="L24" s="42">
        <v>0.01</v>
      </c>
      <c r="N24" s="46">
        <v>2.69</v>
      </c>
      <c r="O24" s="40">
        <v>1.26</v>
      </c>
      <c r="P24" s="40">
        <v>0.55000000000000004</v>
      </c>
      <c r="Q24" s="40">
        <v>0.28000000000000003</v>
      </c>
      <c r="R24" s="40">
        <v>0.09</v>
      </c>
      <c r="S24" s="40">
        <v>0.02</v>
      </c>
      <c r="T24" s="41">
        <v>0.01</v>
      </c>
      <c r="U24" s="42">
        <v>0</v>
      </c>
      <c r="W24" s="46">
        <v>3.74</v>
      </c>
      <c r="X24" s="40">
        <v>2.2799999999999998</v>
      </c>
      <c r="Y24" s="40">
        <v>1.07</v>
      </c>
      <c r="Z24" s="40">
        <v>0.52</v>
      </c>
      <c r="AA24" s="40">
        <v>0.16</v>
      </c>
      <c r="AB24" s="40">
        <v>0.08</v>
      </c>
      <c r="AC24" s="41">
        <v>0.04</v>
      </c>
      <c r="AD24" s="42">
        <v>0.01</v>
      </c>
      <c r="AF24" s="46">
        <v>3.17</v>
      </c>
      <c r="AG24" s="40">
        <v>1.62</v>
      </c>
      <c r="AH24" s="40">
        <v>0.81</v>
      </c>
      <c r="AI24" s="40">
        <v>0.43</v>
      </c>
      <c r="AJ24" s="40">
        <v>0.14000000000000001</v>
      </c>
      <c r="AK24" s="40">
        <v>0.05</v>
      </c>
      <c r="AL24" s="41">
        <v>0.03</v>
      </c>
      <c r="AM24" s="42">
        <v>0.01</v>
      </c>
    </row>
    <row r="25" spans="1:39" s="55" customFormat="1" ht="14.25" thickBot="1" x14ac:dyDescent="0.2">
      <c r="A25" s="18"/>
      <c r="B25" s="18"/>
      <c r="C25" s="278"/>
      <c r="D25" s="37" t="s">
        <v>32</v>
      </c>
      <c r="E25" s="113">
        <v>22.39</v>
      </c>
      <c r="F25" s="114">
        <v>8.5</v>
      </c>
      <c r="G25" s="114">
        <v>1.03</v>
      </c>
      <c r="H25" s="114">
        <v>0.06</v>
      </c>
      <c r="I25" s="114">
        <v>0.02</v>
      </c>
      <c r="J25" s="114">
        <v>0.18</v>
      </c>
      <c r="K25" s="115">
        <v>0</v>
      </c>
      <c r="L25" s="116">
        <v>0</v>
      </c>
      <c r="N25" s="118">
        <v>16.57</v>
      </c>
      <c r="O25" s="114">
        <v>4.5</v>
      </c>
      <c r="P25" s="114">
        <v>2.23</v>
      </c>
      <c r="Q25" s="114">
        <v>0.03</v>
      </c>
      <c r="R25" s="114">
        <v>0</v>
      </c>
      <c r="S25" s="114">
        <v>0.01</v>
      </c>
      <c r="T25" s="115">
        <v>0.01</v>
      </c>
      <c r="U25" s="116">
        <v>0</v>
      </c>
      <c r="W25" s="118" t="s">
        <v>132</v>
      </c>
      <c r="X25" s="114" t="s">
        <v>132</v>
      </c>
      <c r="Y25" s="114" t="s">
        <v>132</v>
      </c>
      <c r="Z25" s="114" t="s">
        <v>132</v>
      </c>
      <c r="AA25" s="114" t="s">
        <v>132</v>
      </c>
      <c r="AB25" s="114" t="s">
        <v>132</v>
      </c>
      <c r="AC25" s="115" t="s">
        <v>132</v>
      </c>
      <c r="AD25" s="116" t="s">
        <v>132</v>
      </c>
      <c r="AF25" s="118" t="s">
        <v>132</v>
      </c>
      <c r="AG25" s="114" t="s">
        <v>132</v>
      </c>
      <c r="AH25" s="114" t="s">
        <v>132</v>
      </c>
      <c r="AI25" s="114" t="s">
        <v>132</v>
      </c>
      <c r="AJ25" s="114" t="s">
        <v>132</v>
      </c>
      <c r="AK25" s="114" t="s">
        <v>132</v>
      </c>
      <c r="AL25" s="115" t="s">
        <v>132</v>
      </c>
      <c r="AM25" s="116" t="s">
        <v>132</v>
      </c>
    </row>
    <row r="26" spans="1:39" x14ac:dyDescent="0.15">
      <c r="O26"/>
      <c r="P26"/>
      <c r="Q26"/>
    </row>
    <row r="27" spans="1:39" x14ac:dyDescent="0.15">
      <c r="O27"/>
      <c r="P27"/>
      <c r="Q27"/>
    </row>
    <row r="28" spans="1:39" x14ac:dyDescent="0.15">
      <c r="O28"/>
      <c r="P28"/>
      <c r="Q28"/>
    </row>
    <row r="29" spans="1:39" x14ac:dyDescent="0.15">
      <c r="E29" t="s">
        <v>62</v>
      </c>
      <c r="O29"/>
      <c r="P29"/>
      <c r="Q29"/>
    </row>
    <row r="30" spans="1:39" x14ac:dyDescent="0.15">
      <c r="O30"/>
      <c r="P30"/>
      <c r="Q30"/>
    </row>
    <row r="31" spans="1:39" x14ac:dyDescent="0.15">
      <c r="O31"/>
      <c r="P31"/>
      <c r="Q31"/>
    </row>
    <row r="32" spans="1:39" x14ac:dyDescent="0.15">
      <c r="O32"/>
      <c r="P32"/>
      <c r="Q32"/>
    </row>
    <row r="33" spans="15:17" x14ac:dyDescent="0.15">
      <c r="O33"/>
      <c r="P33"/>
      <c r="Q33"/>
    </row>
    <row r="34" spans="15:17" x14ac:dyDescent="0.15">
      <c r="O34"/>
      <c r="P34"/>
      <c r="Q34"/>
    </row>
    <row r="35" spans="15:17" x14ac:dyDescent="0.15">
      <c r="O35"/>
      <c r="P35"/>
      <c r="Q35"/>
    </row>
    <row r="36" spans="15:17" x14ac:dyDescent="0.15">
      <c r="O36"/>
      <c r="P36"/>
      <c r="Q36"/>
    </row>
    <row r="37" spans="15:17" x14ac:dyDescent="0.15">
      <c r="O37"/>
      <c r="P37"/>
      <c r="Q37"/>
    </row>
    <row r="38" spans="15:17" x14ac:dyDescent="0.15">
      <c r="O38"/>
      <c r="P38"/>
      <c r="Q38"/>
    </row>
    <row r="39" spans="15:17" x14ac:dyDescent="0.15">
      <c r="O39"/>
      <c r="P39"/>
      <c r="Q39"/>
    </row>
    <row r="40" spans="15:17" x14ac:dyDescent="0.15">
      <c r="O40"/>
      <c r="P40"/>
      <c r="Q40"/>
    </row>
    <row r="41" spans="15:17" x14ac:dyDescent="0.15">
      <c r="O41"/>
      <c r="P41"/>
      <c r="Q41"/>
    </row>
    <row r="42" spans="15:17" x14ac:dyDescent="0.15">
      <c r="O42"/>
      <c r="P42"/>
      <c r="Q42"/>
    </row>
    <row r="43" spans="15:17" x14ac:dyDescent="0.15">
      <c r="O43"/>
      <c r="P43"/>
      <c r="Q43"/>
    </row>
    <row r="44" spans="15:17" x14ac:dyDescent="0.15">
      <c r="O44"/>
      <c r="P44"/>
      <c r="Q44"/>
    </row>
    <row r="45" spans="15:17" x14ac:dyDescent="0.15">
      <c r="O45"/>
      <c r="P45"/>
      <c r="Q45"/>
    </row>
    <row r="46" spans="15:17" x14ac:dyDescent="0.15">
      <c r="O46"/>
      <c r="P46"/>
      <c r="Q46"/>
    </row>
    <row r="47" spans="15:17" x14ac:dyDescent="0.15">
      <c r="O47"/>
      <c r="P47"/>
      <c r="Q47"/>
    </row>
    <row r="48" spans="15:17" x14ac:dyDescent="0.15">
      <c r="O48"/>
      <c r="P48"/>
      <c r="Q48"/>
    </row>
    <row r="49" spans="15:17" x14ac:dyDescent="0.15">
      <c r="O49"/>
      <c r="P49"/>
      <c r="Q49"/>
    </row>
  </sheetData>
  <mergeCells count="16">
    <mergeCell ref="C24:C25"/>
    <mergeCell ref="C22:C23"/>
    <mergeCell ref="AF4:AM4"/>
    <mergeCell ref="B2:L2"/>
    <mergeCell ref="C4:C5"/>
    <mergeCell ref="E4:L4"/>
    <mergeCell ref="N4:U4"/>
    <mergeCell ref="W4:AD4"/>
    <mergeCell ref="C18:C19"/>
    <mergeCell ref="C20:C21"/>
    <mergeCell ref="C6:C7"/>
    <mergeCell ref="C8:C9"/>
    <mergeCell ref="C10:C11"/>
    <mergeCell ref="C12:C13"/>
    <mergeCell ref="C14:C15"/>
    <mergeCell ref="C16:C17"/>
  </mergeCells>
  <phoneticPr fontId="8"/>
  <pageMargins left="0.7" right="0.7" top="0.75" bottom="0.75" header="0.3" footer="0.3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1"/>
  <sheetViews>
    <sheetView zoomScale="85" zoomScaleNormal="85" zoomScalePageLayoutView="60" workbookViewId="0">
      <selection activeCell="T75" sqref="T75"/>
    </sheetView>
  </sheetViews>
  <sheetFormatPr defaultColWidth="8.875" defaultRowHeight="13.5" x14ac:dyDescent="0.15"/>
  <cols>
    <col min="1" max="1" width="2.25" style="18" customWidth="1"/>
    <col min="2" max="2" width="2.875" style="18" customWidth="1"/>
    <col min="3" max="3" width="15.125" customWidth="1"/>
    <col min="4" max="4" width="28.25" customWidth="1"/>
    <col min="5" max="5" width="7.25" customWidth="1"/>
    <col min="6" max="6" width="7" customWidth="1"/>
    <col min="7" max="7" width="6.125" customWidth="1"/>
    <col min="8" max="12" width="5.25" customWidth="1"/>
    <col min="13" max="13" width="1.25" customWidth="1"/>
    <col min="14" max="14" width="7.25" customWidth="1"/>
    <col min="15" max="15" width="6.625" style="21" customWidth="1"/>
    <col min="16" max="17" width="5.25" style="21" customWidth="1"/>
    <col min="18" max="21" width="5.25" customWidth="1"/>
    <col min="22" max="22" width="1.25" customWidth="1"/>
    <col min="23" max="23" width="5.25" customWidth="1"/>
  </cols>
  <sheetData>
    <row r="1" spans="1:25" s="18" customFormat="1" x14ac:dyDescent="0.15"/>
    <row r="2" spans="1:25" s="29" customFormat="1" ht="24" x14ac:dyDescent="0.25">
      <c r="B2" s="286" t="s">
        <v>44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1:25" s="18" customFormat="1" ht="14.25" thickBot="1" x14ac:dyDescent="0.2"/>
    <row r="4" spans="1:25" ht="15" thickBot="1" x14ac:dyDescent="0.2">
      <c r="B4" s="19"/>
      <c r="C4" s="284" t="s">
        <v>4</v>
      </c>
      <c r="D4" s="30" t="s">
        <v>36</v>
      </c>
      <c r="E4" s="279" t="s">
        <v>37</v>
      </c>
      <c r="F4" s="280"/>
      <c r="G4" s="280"/>
      <c r="H4" s="280"/>
      <c r="I4" s="280"/>
      <c r="J4" s="280"/>
      <c r="K4" s="280"/>
      <c r="L4" s="281"/>
      <c r="N4" s="279" t="s">
        <v>38</v>
      </c>
      <c r="O4" s="280"/>
      <c r="P4" s="280"/>
      <c r="Q4" s="280"/>
      <c r="R4" s="280"/>
      <c r="S4" s="280"/>
      <c r="T4" s="280"/>
      <c r="U4" s="281"/>
    </row>
    <row r="5" spans="1:25" ht="14.25" thickBot="1" x14ac:dyDescent="0.2">
      <c r="B5" s="20"/>
      <c r="C5" s="285"/>
      <c r="D5" s="31" t="s">
        <v>5</v>
      </c>
      <c r="E5" s="32">
        <v>5</v>
      </c>
      <c r="F5" s="33">
        <v>10</v>
      </c>
      <c r="G5" s="33">
        <v>15</v>
      </c>
      <c r="H5" s="33">
        <v>20</v>
      </c>
      <c r="I5" s="33">
        <v>25</v>
      </c>
      <c r="J5" s="33">
        <v>30</v>
      </c>
      <c r="K5" s="34">
        <v>35</v>
      </c>
      <c r="L5" s="35">
        <v>40</v>
      </c>
      <c r="N5" s="32">
        <v>5</v>
      </c>
      <c r="O5" s="33">
        <v>10</v>
      </c>
      <c r="P5" s="33">
        <v>15</v>
      </c>
      <c r="Q5" s="33">
        <v>20</v>
      </c>
      <c r="R5" s="33">
        <v>25</v>
      </c>
      <c r="S5" s="33">
        <v>30</v>
      </c>
      <c r="T5" s="34">
        <v>35</v>
      </c>
      <c r="U5" s="35">
        <v>40</v>
      </c>
    </row>
    <row r="6" spans="1:25" ht="13.5" customHeight="1" x14ac:dyDescent="0.15">
      <c r="B6" s="20"/>
      <c r="C6" s="282" t="s">
        <v>56</v>
      </c>
      <c r="D6" s="36" t="s">
        <v>31</v>
      </c>
      <c r="E6" s="46">
        <v>4.92</v>
      </c>
      <c r="F6" s="40">
        <v>2.54</v>
      </c>
      <c r="G6" s="40">
        <v>1.2</v>
      </c>
      <c r="H6" s="40">
        <v>0.53</v>
      </c>
      <c r="I6" s="40">
        <v>0.23</v>
      </c>
      <c r="J6" s="40">
        <v>8.5611999999999994E-2</v>
      </c>
      <c r="K6" s="41">
        <v>2.5974000000000001E-2</v>
      </c>
      <c r="L6" s="42">
        <v>8.1481000000000001E-3</v>
      </c>
      <c r="N6" s="46">
        <v>4.79</v>
      </c>
      <c r="O6" s="40">
        <v>2.4700000000000002</v>
      </c>
      <c r="P6" s="40">
        <v>1.17</v>
      </c>
      <c r="Q6" s="40">
        <v>0.52</v>
      </c>
      <c r="R6" s="40">
        <v>0.22</v>
      </c>
      <c r="S6" s="40">
        <v>2.5026E-2</v>
      </c>
      <c r="T6" s="41">
        <v>8.1724000000000005E-2</v>
      </c>
      <c r="U6" s="42">
        <v>8.2255000000000002E-3</v>
      </c>
      <c r="X6" s="55"/>
      <c r="Y6" s="55"/>
    </row>
    <row r="7" spans="1:25" ht="14.25" thickBot="1" x14ac:dyDescent="0.2">
      <c r="B7" s="20"/>
      <c r="C7" s="283"/>
      <c r="D7" s="37" t="s">
        <v>32</v>
      </c>
      <c r="E7" s="47">
        <v>6.51</v>
      </c>
      <c r="F7" s="38">
        <v>3.32</v>
      </c>
      <c r="G7" s="38">
        <v>1.23</v>
      </c>
      <c r="H7" s="38">
        <v>0.38</v>
      </c>
      <c r="I7" s="38">
        <v>2.5957999999999998E-2</v>
      </c>
      <c r="J7" s="38">
        <v>2.5899999999999999E-2</v>
      </c>
      <c r="K7" s="44">
        <v>5.7930999999999996E-6</v>
      </c>
      <c r="L7" s="45">
        <v>1.8319E-6</v>
      </c>
      <c r="N7" s="47">
        <v>7.04</v>
      </c>
      <c r="O7" s="38">
        <v>4.1399999999999997</v>
      </c>
      <c r="P7" s="38">
        <v>0.79</v>
      </c>
      <c r="Q7" s="38">
        <v>0.4</v>
      </c>
      <c r="R7" s="38">
        <v>5.9617000000000003E-4</v>
      </c>
      <c r="S7" s="38">
        <v>2.5633999999999999E-5</v>
      </c>
      <c r="T7" s="44">
        <v>8.1063000000000006E-5</v>
      </c>
      <c r="U7" s="45">
        <v>8.1063000000000006E-6</v>
      </c>
      <c r="X7" s="55"/>
      <c r="Y7" s="55"/>
    </row>
    <row r="8" spans="1:25" x14ac:dyDescent="0.15">
      <c r="B8" s="20"/>
      <c r="C8" s="276" t="s">
        <v>58</v>
      </c>
      <c r="D8" s="36" t="s">
        <v>31</v>
      </c>
      <c r="E8" s="46">
        <v>11.1290008550894</v>
      </c>
      <c r="F8" s="40">
        <v>6.3138200729686798</v>
      </c>
      <c r="G8" s="40">
        <v>3.3646127990295098</v>
      </c>
      <c r="H8" s="40">
        <v>1.6494684581553101</v>
      </c>
      <c r="I8" s="40">
        <v>0.76949029500666</v>
      </c>
      <c r="J8" s="40">
        <v>0.33119786728426398</v>
      </c>
      <c r="K8" s="41">
        <v>0.13912950669680499</v>
      </c>
      <c r="L8" s="42">
        <v>5.4978778607906599E-2</v>
      </c>
      <c r="N8" s="46"/>
      <c r="O8" s="40"/>
      <c r="P8" s="40"/>
      <c r="Q8" s="40"/>
      <c r="R8" s="40"/>
      <c r="S8" s="40"/>
      <c r="T8" s="41"/>
      <c r="U8" s="42"/>
      <c r="W8" t="s">
        <v>62</v>
      </c>
      <c r="X8" s="55"/>
      <c r="Y8" s="55"/>
    </row>
    <row r="9" spans="1:25" ht="14.25" thickBot="1" x14ac:dyDescent="0.2">
      <c r="C9" s="277"/>
      <c r="D9" s="37" t="s">
        <v>32</v>
      </c>
      <c r="E9" s="47">
        <v>18.6676199255032</v>
      </c>
      <c r="F9" s="38">
        <v>9.2856499285308605</v>
      </c>
      <c r="G9" s="38">
        <v>4.6601072004506499</v>
      </c>
      <c r="H9" s="38">
        <v>1.94503846566853</v>
      </c>
      <c r="I9" s="38">
        <v>1.0054464292460601</v>
      </c>
      <c r="J9" s="38">
        <v>5.9445828890285102E-2</v>
      </c>
      <c r="K9" s="44">
        <v>1.15669109515288E-2</v>
      </c>
      <c r="L9" s="45">
        <v>6.1232961635289899E-2</v>
      </c>
      <c r="N9" s="47"/>
      <c r="O9" s="38"/>
      <c r="P9" s="38"/>
      <c r="Q9" s="38"/>
      <c r="R9" s="38"/>
      <c r="S9" s="38"/>
      <c r="T9" s="44"/>
      <c r="U9" s="45"/>
      <c r="X9" s="55"/>
      <c r="Y9" s="55"/>
    </row>
    <row r="10" spans="1:25" x14ac:dyDescent="0.15">
      <c r="B10" s="20"/>
      <c r="C10" s="276" t="s">
        <v>65</v>
      </c>
      <c r="D10" s="36" t="s">
        <v>31</v>
      </c>
      <c r="E10" s="46">
        <v>8.8930000000000007</v>
      </c>
      <c r="F10" s="40">
        <v>4.7121000000000004</v>
      </c>
      <c r="G10" s="40">
        <v>2.3098999999999998</v>
      </c>
      <c r="H10" s="40">
        <v>1.0411999999999999</v>
      </c>
      <c r="I10" s="40">
        <v>0.42680000000000001</v>
      </c>
      <c r="J10" s="40">
        <v>0.1497</v>
      </c>
      <c r="K10" s="41">
        <v>4.9599999999999998E-2</v>
      </c>
      <c r="L10" s="42">
        <v>1.5599999999999999E-2</v>
      </c>
      <c r="M10" s="55"/>
      <c r="N10" s="46">
        <v>8.3928999999999991</v>
      </c>
      <c r="O10" s="40">
        <v>4.3956999999999997</v>
      </c>
      <c r="P10" s="40">
        <v>2.1088</v>
      </c>
      <c r="Q10" s="40">
        <v>0.94269999999999998</v>
      </c>
      <c r="R10" s="40">
        <v>0.40060000000000001</v>
      </c>
      <c r="S10" s="40">
        <v>0.16089999999999999</v>
      </c>
      <c r="T10" s="41">
        <v>6.1699999999999998E-2</v>
      </c>
      <c r="U10" s="42">
        <v>2.29E-2</v>
      </c>
      <c r="X10" s="55"/>
      <c r="Y10" s="55"/>
    </row>
    <row r="11" spans="1:25" ht="14.25" thickBot="1" x14ac:dyDescent="0.2">
      <c r="B11" s="20"/>
      <c r="C11" s="277"/>
      <c r="D11" s="37" t="s">
        <v>32</v>
      </c>
      <c r="E11" s="47">
        <v>11.7948</v>
      </c>
      <c r="F11" s="38">
        <v>5.5023999999999997</v>
      </c>
      <c r="G11" s="38">
        <v>1.8344</v>
      </c>
      <c r="H11" s="38">
        <v>0.24709999999999999</v>
      </c>
      <c r="I11" s="38">
        <v>3.5099999999999999E-2</v>
      </c>
      <c r="J11" s="38">
        <v>1.11E-2</v>
      </c>
      <c r="K11" s="44">
        <v>3.5000000000000001E-3</v>
      </c>
      <c r="L11" s="45">
        <v>1.1000000000000001E-3</v>
      </c>
      <c r="M11" s="55"/>
      <c r="N11" s="47">
        <v>7.0913000000000004</v>
      </c>
      <c r="O11" s="38">
        <v>3.0112999999999999</v>
      </c>
      <c r="P11" s="38">
        <v>1.3173999999999999</v>
      </c>
      <c r="Q11" s="38">
        <v>0.44900000000000001</v>
      </c>
      <c r="R11" s="38">
        <v>8.6499999999999994E-2</v>
      </c>
      <c r="S11" s="38">
        <v>2.7400000000000001E-2</v>
      </c>
      <c r="T11" s="44">
        <v>8.6999999999999994E-3</v>
      </c>
      <c r="U11" s="45">
        <v>2.7000000000000001E-3</v>
      </c>
      <c r="X11" s="55"/>
      <c r="Y11" s="55"/>
    </row>
    <row r="12" spans="1:25" s="55" customFormat="1" x14ac:dyDescent="0.15">
      <c r="A12" s="18"/>
      <c r="B12" s="20"/>
      <c r="C12" s="276" t="s">
        <v>67</v>
      </c>
      <c r="D12" s="36" t="s">
        <v>31</v>
      </c>
      <c r="E12" s="46"/>
      <c r="F12" s="40"/>
      <c r="G12" s="40"/>
      <c r="H12" s="40"/>
      <c r="I12" s="40"/>
      <c r="J12" s="40"/>
      <c r="K12" s="41"/>
      <c r="L12" s="42"/>
      <c r="N12" s="46"/>
      <c r="O12" s="40"/>
      <c r="P12" s="40"/>
      <c r="Q12" s="40"/>
      <c r="R12" s="40"/>
      <c r="S12" s="40"/>
      <c r="T12" s="41"/>
      <c r="U12" s="42"/>
    </row>
    <row r="13" spans="1:25" s="55" customFormat="1" ht="14.25" thickBot="1" x14ac:dyDescent="0.2">
      <c r="A13" s="18"/>
      <c r="B13" s="20"/>
      <c r="C13" s="277"/>
      <c r="D13" s="37" t="s">
        <v>32</v>
      </c>
      <c r="E13" s="47"/>
      <c r="F13" s="38"/>
      <c r="G13" s="38"/>
      <c r="H13" s="38"/>
      <c r="I13" s="38"/>
      <c r="J13" s="38"/>
      <c r="K13" s="44"/>
      <c r="L13" s="45"/>
      <c r="N13" s="47"/>
      <c r="O13" s="38"/>
      <c r="P13" s="38"/>
      <c r="Q13" s="38"/>
      <c r="R13" s="38"/>
      <c r="S13" s="38"/>
      <c r="T13" s="44"/>
      <c r="U13" s="45"/>
    </row>
    <row r="14" spans="1:25" s="55" customFormat="1" x14ac:dyDescent="0.15">
      <c r="A14" s="18"/>
      <c r="B14" s="20"/>
      <c r="C14" s="276" t="s">
        <v>68</v>
      </c>
      <c r="D14" s="36" t="s">
        <v>31</v>
      </c>
      <c r="E14" s="46">
        <v>6.1722071090013264</v>
      </c>
      <c r="F14" s="40">
        <v>3.3765279005786062</v>
      </c>
      <c r="G14" s="40">
        <v>1.7154818811639085</v>
      </c>
      <c r="H14" s="40">
        <v>0.82059088999201713</v>
      </c>
      <c r="I14" s="40">
        <v>0.36730860022221573</v>
      </c>
      <c r="J14" s="40">
        <v>0.14853643299872363</v>
      </c>
      <c r="K14" s="41">
        <v>5.518958467961476E-2</v>
      </c>
      <c r="L14" s="42">
        <v>1.9419149918426866E-2</v>
      </c>
      <c r="N14" s="46">
        <v>6.0027590956552679</v>
      </c>
      <c r="O14" s="40">
        <v>3.2677614336267014</v>
      </c>
      <c r="P14" s="40">
        <v>1.6423800930157106</v>
      </c>
      <c r="Q14" s="40">
        <v>0.77510596543197008</v>
      </c>
      <c r="R14" s="40">
        <v>0.34465029729985369</v>
      </c>
      <c r="S14" s="40">
        <v>0.13892107793943315</v>
      </c>
      <c r="T14" s="41">
        <v>5.1945351016566221E-2</v>
      </c>
      <c r="U14" s="42">
        <v>1.8873943764090573E-2</v>
      </c>
    </row>
    <row r="15" spans="1:25" s="55" customFormat="1" ht="14.25" thickBot="1" x14ac:dyDescent="0.2">
      <c r="A15" s="18"/>
      <c r="B15" s="20"/>
      <c r="C15" s="277"/>
      <c r="D15" s="37" t="s">
        <v>32</v>
      </c>
      <c r="E15" s="47">
        <v>15.698477678211828</v>
      </c>
      <c r="F15" s="38">
        <v>6.8862721197469083</v>
      </c>
      <c r="G15" s="38">
        <v>1.9678245193415262</v>
      </c>
      <c r="H15" s="38">
        <v>0.3467823569934122</v>
      </c>
      <c r="I15" s="38">
        <v>1.6195398968316616E-6</v>
      </c>
      <c r="J15" s="38">
        <v>5.1188808871881758E-7</v>
      </c>
      <c r="K15" s="44">
        <v>1.6220067923029146E-7</v>
      </c>
      <c r="L15" s="45">
        <v>5.1188803487097152E-8</v>
      </c>
      <c r="N15" s="47">
        <v>13.76298133797993</v>
      </c>
      <c r="O15" s="38">
        <v>7.2755034903707969</v>
      </c>
      <c r="P15" s="38">
        <v>3.1048700964794</v>
      </c>
      <c r="Q15" s="38">
        <v>8.7783019476253433E-3</v>
      </c>
      <c r="R15" s="38">
        <v>2.7761180174807111E-3</v>
      </c>
      <c r="S15" s="38">
        <v>8.7790323217709978E-4</v>
      </c>
      <c r="T15" s="44">
        <v>2.7761944708198119E-4</v>
      </c>
      <c r="U15" s="45">
        <v>8.7791299220326996E-5</v>
      </c>
    </row>
    <row r="16" spans="1:25" s="55" customFormat="1" x14ac:dyDescent="0.15">
      <c r="A16" s="18"/>
      <c r="B16" s="20"/>
      <c r="C16" s="276" t="s">
        <v>69</v>
      </c>
      <c r="D16" s="36" t="s">
        <v>31</v>
      </c>
      <c r="E16" s="119">
        <v>5.0237487292609799</v>
      </c>
      <c r="F16" s="120">
        <v>2.7755007074868399</v>
      </c>
      <c r="G16" s="120">
        <v>1.4585687951805699</v>
      </c>
      <c r="H16" s="120">
        <v>0.72037000668739903</v>
      </c>
      <c r="I16" s="120">
        <v>0.32467395540424199</v>
      </c>
      <c r="J16" s="120">
        <v>0.120620267908345</v>
      </c>
      <c r="K16" s="121">
        <v>4.2859101078729402E-2</v>
      </c>
      <c r="L16" s="122">
        <v>1.34866342912598E-2</v>
      </c>
      <c r="M16" s="18"/>
      <c r="N16" s="127">
        <v>5.2338221299479297</v>
      </c>
      <c r="O16" s="128">
        <v>2.8656943256077598</v>
      </c>
      <c r="P16" s="128">
        <v>1.46936243932889</v>
      </c>
      <c r="Q16" s="128">
        <v>0.66546931076839599</v>
      </c>
      <c r="R16" s="128">
        <v>0.27327847906570801</v>
      </c>
      <c r="S16" s="128">
        <v>9.1885191235951999E-2</v>
      </c>
      <c r="T16" s="129">
        <v>3.0331306490738501E-2</v>
      </c>
      <c r="U16" s="130">
        <v>1.0049803561062999E-2</v>
      </c>
    </row>
    <row r="17" spans="1:25" s="55" customFormat="1" ht="14.25" thickBot="1" x14ac:dyDescent="0.2">
      <c r="A17" s="18"/>
      <c r="B17" s="20"/>
      <c r="C17" s="277"/>
      <c r="D17" s="37" t="s">
        <v>32</v>
      </c>
      <c r="E17" s="123">
        <v>30.419604450526599</v>
      </c>
      <c r="F17" s="124">
        <v>17.8424300955181</v>
      </c>
      <c r="G17" s="124">
        <v>10.649706323090999</v>
      </c>
      <c r="H17" s="124">
        <v>3.2427201849740901</v>
      </c>
      <c r="I17" s="124">
        <v>1.6336814507775399</v>
      </c>
      <c r="J17" s="124">
        <v>1.1130223794552101</v>
      </c>
      <c r="K17" s="125">
        <v>9.44660168133993E-4</v>
      </c>
      <c r="L17" s="126">
        <v>2.9872981684997402E-4</v>
      </c>
      <c r="M17" s="18"/>
      <c r="N17" s="131">
        <v>24.675319759037802</v>
      </c>
      <c r="O17" s="124">
        <v>15.5420515568184</v>
      </c>
      <c r="P17" s="124">
        <v>7.3131364395726797</v>
      </c>
      <c r="Q17" s="124">
        <v>1.97450023404774</v>
      </c>
      <c r="R17" s="124">
        <v>0.30911422358624902</v>
      </c>
      <c r="S17" s="124">
        <v>4.8893747200184903E-3</v>
      </c>
      <c r="T17" s="125">
        <v>1.54621102574914E-3</v>
      </c>
      <c r="U17" s="126">
        <v>4.88960356814783E-4</v>
      </c>
    </row>
    <row r="18" spans="1:25" ht="14.25" thickBot="1" x14ac:dyDescent="0.2">
      <c r="C18" s="276" t="s">
        <v>70</v>
      </c>
      <c r="D18" s="37" t="s">
        <v>31</v>
      </c>
      <c r="E18" s="46">
        <v>4.76</v>
      </c>
      <c r="F18" s="40">
        <v>2.6</v>
      </c>
      <c r="G18" s="40">
        <v>1.34</v>
      </c>
      <c r="H18" s="40">
        <v>0.66</v>
      </c>
      <c r="I18" s="40">
        <v>0.3</v>
      </c>
      <c r="J18" s="40">
        <v>0.13</v>
      </c>
      <c r="K18" s="41">
        <v>0.05</v>
      </c>
      <c r="L18" s="42">
        <v>0.02</v>
      </c>
      <c r="M18" s="55"/>
      <c r="N18" s="46">
        <v>4.62</v>
      </c>
      <c r="O18" s="40">
        <v>2.5099999999999998</v>
      </c>
      <c r="P18" s="40">
        <v>1.29</v>
      </c>
      <c r="Q18" s="40">
        <v>0.63</v>
      </c>
      <c r="R18" s="40">
        <v>0.28999999999999998</v>
      </c>
      <c r="S18" s="40">
        <v>0.12</v>
      </c>
      <c r="T18" s="41">
        <v>0.05</v>
      </c>
      <c r="U18" s="42">
        <v>0.02</v>
      </c>
      <c r="X18" s="55"/>
      <c r="Y18" s="55"/>
    </row>
    <row r="19" spans="1:25" ht="14.25" thickBot="1" x14ac:dyDescent="0.2">
      <c r="B19" s="19"/>
      <c r="C19" s="277"/>
      <c r="D19" s="37" t="s">
        <v>32</v>
      </c>
      <c r="E19" s="47">
        <v>9.33</v>
      </c>
      <c r="F19" s="38">
        <v>3.82</v>
      </c>
      <c r="G19" s="38">
        <v>1.34</v>
      </c>
      <c r="H19" s="38">
        <v>0.6</v>
      </c>
      <c r="I19" s="38">
        <v>0.04</v>
      </c>
      <c r="J19" s="38">
        <v>0.04</v>
      </c>
      <c r="K19" s="44">
        <v>0</v>
      </c>
      <c r="L19" s="45">
        <v>0</v>
      </c>
      <c r="M19" s="55"/>
      <c r="N19" s="47">
        <v>7.19</v>
      </c>
      <c r="O19" s="38">
        <v>2.82</v>
      </c>
      <c r="P19" s="38">
        <v>1.2</v>
      </c>
      <c r="Q19" s="38">
        <v>0.46</v>
      </c>
      <c r="R19" s="38">
        <v>0.18</v>
      </c>
      <c r="S19" s="38">
        <v>0</v>
      </c>
      <c r="T19" s="44">
        <v>0</v>
      </c>
      <c r="U19" s="45">
        <v>0</v>
      </c>
      <c r="X19" s="55"/>
      <c r="Y19" s="55"/>
    </row>
    <row r="20" spans="1:25" x14ac:dyDescent="0.15">
      <c r="C20" s="276" t="s">
        <v>78</v>
      </c>
      <c r="D20" s="36" t="s">
        <v>79</v>
      </c>
      <c r="E20" s="46">
        <v>8.8589000000000002</v>
      </c>
      <c r="F20" s="40">
        <v>5.0472000000000001</v>
      </c>
      <c r="G20" s="40">
        <v>2.7338</v>
      </c>
      <c r="H20" s="40">
        <v>1.3894</v>
      </c>
      <c r="I20" s="40">
        <v>0.66359999999999997</v>
      </c>
      <c r="J20" s="40">
        <v>0.308</v>
      </c>
      <c r="K20" s="41">
        <v>0.1348</v>
      </c>
      <c r="L20" s="42">
        <v>5.3499999999999999E-2</v>
      </c>
      <c r="M20" s="55"/>
      <c r="N20" s="46">
        <v>8.6751000000000005</v>
      </c>
      <c r="O20" s="40">
        <v>4.9337999999999997</v>
      </c>
      <c r="P20" s="40">
        <v>2.6764000000000001</v>
      </c>
      <c r="Q20" s="40">
        <v>1.3583000000000001</v>
      </c>
      <c r="R20" s="40">
        <v>0.64780000000000004</v>
      </c>
      <c r="S20" s="40">
        <v>0.29880000000000001</v>
      </c>
      <c r="T20" s="41">
        <v>0.13070000000000001</v>
      </c>
      <c r="U20" s="42">
        <v>5.1900000000000002E-2</v>
      </c>
      <c r="X20" s="55"/>
      <c r="Y20" s="55"/>
    </row>
    <row r="21" spans="1:25" ht="14.25" thickBot="1" x14ac:dyDescent="0.2">
      <c r="C21" s="277"/>
      <c r="D21" s="37" t="s">
        <v>80</v>
      </c>
      <c r="E21" s="47">
        <v>21.595300000000002</v>
      </c>
      <c r="F21" s="38">
        <v>11.6195</v>
      </c>
      <c r="G21" s="38">
        <v>3.6153</v>
      </c>
      <c r="H21" s="38">
        <v>1.9011</v>
      </c>
      <c r="I21" s="38">
        <v>0.37090000000000001</v>
      </c>
      <c r="J21" s="38">
        <v>0.11799999999999999</v>
      </c>
      <c r="K21" s="44">
        <v>3.7400000000000003E-2</v>
      </c>
      <c r="L21" s="45">
        <v>1.18E-2</v>
      </c>
      <c r="M21" s="55"/>
      <c r="N21" s="47">
        <v>23.0929</v>
      </c>
      <c r="O21" s="38">
        <v>9.7827000000000002</v>
      </c>
      <c r="P21" s="38">
        <v>2.9725999999999999</v>
      </c>
      <c r="Q21" s="38">
        <v>0.40110000000000001</v>
      </c>
      <c r="R21" s="38">
        <v>0.1278</v>
      </c>
      <c r="S21" s="38">
        <v>3.4000000000000002E-2</v>
      </c>
      <c r="T21" s="44">
        <v>4.1999999999999997E-3</v>
      </c>
      <c r="U21" s="45">
        <v>0</v>
      </c>
      <c r="X21" s="55"/>
      <c r="Y21" s="55"/>
    </row>
    <row r="22" spans="1:25" x14ac:dyDescent="0.15">
      <c r="C22" s="276" t="s">
        <v>81</v>
      </c>
      <c r="D22" s="36" t="s">
        <v>31</v>
      </c>
      <c r="E22" s="46">
        <v>5.5816999999999997</v>
      </c>
      <c r="F22" s="40">
        <v>2.9941</v>
      </c>
      <c r="G22" s="40">
        <v>1.5074000000000001</v>
      </c>
      <c r="H22" s="40">
        <v>0.71020000000000005</v>
      </c>
      <c r="I22" s="40">
        <v>0.31</v>
      </c>
      <c r="J22" s="40">
        <v>0.1249</v>
      </c>
      <c r="K22" s="41">
        <v>4.7800000000000002E-2</v>
      </c>
      <c r="L22" s="42">
        <v>1.6899999999999998E-2</v>
      </c>
      <c r="M22" s="55"/>
      <c r="N22" s="46">
        <v>5.4016000000000002</v>
      </c>
      <c r="O22" s="40">
        <v>2.8862000000000001</v>
      </c>
      <c r="P22" s="40">
        <v>1.4484999999999999</v>
      </c>
      <c r="Q22" s="40">
        <v>0.68059999999999998</v>
      </c>
      <c r="R22" s="40">
        <v>0.29649999999999999</v>
      </c>
      <c r="S22" s="40">
        <v>0.1191</v>
      </c>
      <c r="T22" s="41">
        <v>4.53E-2</v>
      </c>
      <c r="U22" s="42">
        <v>1.61E-2</v>
      </c>
      <c r="X22" s="55"/>
      <c r="Y22" s="55"/>
    </row>
    <row r="23" spans="1:25" ht="14.25" thickBot="1" x14ac:dyDescent="0.2">
      <c r="C23" s="277"/>
      <c r="D23" s="37" t="s">
        <v>32</v>
      </c>
      <c r="E23" s="47">
        <v>11.3666</v>
      </c>
      <c r="F23" s="38">
        <v>5.2129000000000003</v>
      </c>
      <c r="G23" s="38">
        <v>1.9504999999999999</v>
      </c>
      <c r="H23" s="38">
        <v>0.75060000000000004</v>
      </c>
      <c r="I23" s="38">
        <v>0.27829999999999999</v>
      </c>
      <c r="J23" s="38">
        <v>0.1076</v>
      </c>
      <c r="K23" s="44">
        <v>4.5900000000000003E-2</v>
      </c>
      <c r="L23" s="45">
        <v>0</v>
      </c>
      <c r="M23" s="55"/>
      <c r="N23" s="47">
        <v>9.5376999999999992</v>
      </c>
      <c r="O23" s="38">
        <v>3.8073000000000001</v>
      </c>
      <c r="P23" s="38">
        <v>1.4411</v>
      </c>
      <c r="Q23" s="38">
        <v>0.4047</v>
      </c>
      <c r="R23" s="38">
        <v>8.5099999999999995E-2</v>
      </c>
      <c r="S23" s="38">
        <v>1.1299999999999999E-2</v>
      </c>
      <c r="T23" s="44">
        <v>1.0800000000000001E-2</v>
      </c>
      <c r="U23" s="45">
        <v>1E-4</v>
      </c>
      <c r="X23" s="55"/>
      <c r="Y23" s="55"/>
    </row>
    <row r="24" spans="1:25" x14ac:dyDescent="0.15">
      <c r="C24" s="282" t="s">
        <v>102</v>
      </c>
      <c r="D24" s="36" t="s">
        <v>31</v>
      </c>
      <c r="E24" s="46">
        <v>3.94</v>
      </c>
      <c r="F24" s="40">
        <v>2.2000000000000002</v>
      </c>
      <c r="G24" s="40">
        <v>1.62</v>
      </c>
      <c r="H24" s="40">
        <v>0.6</v>
      </c>
      <c r="I24" s="40">
        <v>0.22</v>
      </c>
      <c r="J24" s="40">
        <v>0.06</v>
      </c>
      <c r="K24" s="41">
        <v>0.03</v>
      </c>
      <c r="L24" s="42">
        <v>0.01</v>
      </c>
      <c r="N24" s="46">
        <v>4.66</v>
      </c>
      <c r="O24" s="40">
        <v>2.08</v>
      </c>
      <c r="P24" s="40">
        <v>1.18</v>
      </c>
      <c r="Q24" s="40">
        <v>0.34</v>
      </c>
      <c r="R24" s="40">
        <v>0.23</v>
      </c>
      <c r="S24" s="40">
        <v>0.04</v>
      </c>
      <c r="T24" s="41">
        <v>0.01</v>
      </c>
      <c r="U24" s="42">
        <v>0.01</v>
      </c>
      <c r="X24" s="55"/>
      <c r="Y24" s="55"/>
    </row>
    <row r="25" spans="1:25" ht="14.25" thickBot="1" x14ac:dyDescent="0.2">
      <c r="C25" s="283"/>
      <c r="D25" s="37" t="s">
        <v>101</v>
      </c>
      <c r="E25" s="47">
        <v>7.05</v>
      </c>
      <c r="F25" s="38">
        <v>7.0000000000000007E-2</v>
      </c>
      <c r="G25" s="38">
        <v>0.86</v>
      </c>
      <c r="H25" s="38">
        <v>0</v>
      </c>
      <c r="I25" s="38">
        <v>0</v>
      </c>
      <c r="J25" s="38">
        <v>0</v>
      </c>
      <c r="K25" s="44">
        <v>0</v>
      </c>
      <c r="L25" s="45">
        <v>0</v>
      </c>
      <c r="N25" s="47">
        <v>2.75</v>
      </c>
      <c r="O25" s="38">
        <v>1.2</v>
      </c>
      <c r="P25" s="38">
        <v>0.19</v>
      </c>
      <c r="Q25" s="38">
        <v>0</v>
      </c>
      <c r="R25" s="38">
        <v>0</v>
      </c>
      <c r="S25" s="38">
        <v>0</v>
      </c>
      <c r="T25" s="44">
        <v>0</v>
      </c>
      <c r="U25" s="45">
        <v>0</v>
      </c>
      <c r="X25" s="55"/>
      <c r="Y25" s="55"/>
    </row>
    <row r="26" spans="1:25" ht="14.25" thickBot="1" x14ac:dyDescent="0.2">
      <c r="O26"/>
      <c r="P26"/>
      <c r="Q26"/>
    </row>
    <row r="27" spans="1:25" ht="15" thickBot="1" x14ac:dyDescent="0.2">
      <c r="C27" s="284" t="s">
        <v>4</v>
      </c>
      <c r="D27" s="30"/>
      <c r="E27" s="279" t="s">
        <v>40</v>
      </c>
      <c r="F27" s="280"/>
      <c r="G27" s="280"/>
      <c r="H27" s="280"/>
      <c r="I27" s="280"/>
      <c r="J27" s="280"/>
      <c r="K27" s="280"/>
      <c r="L27" s="281"/>
      <c r="N27" s="279" t="s">
        <v>39</v>
      </c>
      <c r="O27" s="280"/>
      <c r="P27" s="280"/>
      <c r="Q27" s="280"/>
      <c r="R27" s="280"/>
      <c r="S27" s="280"/>
      <c r="T27" s="280"/>
      <c r="U27" s="281"/>
    </row>
    <row r="28" spans="1:25" ht="14.25" thickBot="1" x14ac:dyDescent="0.2">
      <c r="C28" s="285"/>
      <c r="D28" s="31" t="s">
        <v>5</v>
      </c>
      <c r="E28" s="32">
        <v>5</v>
      </c>
      <c r="F28" s="33">
        <v>10</v>
      </c>
      <c r="G28" s="33">
        <v>15</v>
      </c>
      <c r="H28" s="33">
        <v>20</v>
      </c>
      <c r="I28" s="33">
        <v>25</v>
      </c>
      <c r="J28" s="33">
        <v>30</v>
      </c>
      <c r="K28" s="34">
        <v>35</v>
      </c>
      <c r="L28" s="35">
        <v>40</v>
      </c>
      <c r="N28" s="32">
        <v>5</v>
      </c>
      <c r="O28" s="33">
        <v>10</v>
      </c>
      <c r="P28" s="33">
        <v>15</v>
      </c>
      <c r="Q28" s="33">
        <v>20</v>
      </c>
      <c r="R28" s="33">
        <v>25</v>
      </c>
      <c r="S28" s="33">
        <v>30</v>
      </c>
      <c r="T28" s="34">
        <v>35</v>
      </c>
      <c r="U28" s="35">
        <v>40</v>
      </c>
    </row>
    <row r="29" spans="1:25" x14ac:dyDescent="0.15">
      <c r="C29" s="282" t="s">
        <v>56</v>
      </c>
      <c r="D29" s="36" t="s">
        <v>31</v>
      </c>
      <c r="E29" s="46"/>
      <c r="F29" s="40"/>
      <c r="G29" s="40"/>
      <c r="H29" s="40"/>
      <c r="I29" s="40"/>
      <c r="J29" s="40"/>
      <c r="K29" s="41"/>
      <c r="L29" s="42"/>
      <c r="N29" s="46"/>
      <c r="O29" s="40"/>
      <c r="P29" s="40"/>
      <c r="Q29" s="40"/>
      <c r="R29" s="40"/>
      <c r="S29" s="40"/>
      <c r="T29" s="41"/>
      <c r="U29" s="42"/>
    </row>
    <row r="30" spans="1:25" ht="14.25" thickBot="1" x14ac:dyDescent="0.2">
      <c r="C30" s="283"/>
      <c r="D30" s="37" t="s">
        <v>32</v>
      </c>
      <c r="E30" s="47"/>
      <c r="F30" s="38"/>
      <c r="G30" s="38"/>
      <c r="H30" s="38"/>
      <c r="I30" s="38"/>
      <c r="J30" s="38"/>
      <c r="K30" s="44"/>
      <c r="L30" s="45"/>
      <c r="N30" s="47"/>
      <c r="O30" s="38"/>
      <c r="P30" s="38"/>
      <c r="Q30" s="38"/>
      <c r="R30" s="38"/>
      <c r="S30" s="38"/>
      <c r="T30" s="44"/>
      <c r="U30" s="45"/>
    </row>
    <row r="31" spans="1:25" x14ac:dyDescent="0.15">
      <c r="C31" s="276" t="s">
        <v>58</v>
      </c>
      <c r="D31" s="36" t="s">
        <v>31</v>
      </c>
      <c r="E31" s="46">
        <v>10.3223556793894</v>
      </c>
      <c r="F31" s="40">
        <v>5.81031891079855</v>
      </c>
      <c r="G31" s="40">
        <v>3.09579077630764</v>
      </c>
      <c r="H31" s="40">
        <v>1.5232304229106099</v>
      </c>
      <c r="I31" s="40">
        <v>0.71076345266685004</v>
      </c>
      <c r="J31" s="40">
        <v>0.30132353020678898</v>
      </c>
      <c r="K31" s="41">
        <v>0.120720698735755</v>
      </c>
      <c r="L31" s="42">
        <v>4.3409495085283099E-2</v>
      </c>
      <c r="N31" s="46"/>
      <c r="O31" s="40"/>
      <c r="P31" s="40"/>
      <c r="Q31" s="40"/>
      <c r="R31" s="40"/>
      <c r="S31" s="40"/>
      <c r="T31" s="41"/>
      <c r="U31" s="42"/>
      <c r="W31" t="s">
        <v>64</v>
      </c>
    </row>
    <row r="32" spans="1:25" ht="14.25" thickBot="1" x14ac:dyDescent="0.2">
      <c r="C32" s="277"/>
      <c r="D32" s="37" t="s">
        <v>32</v>
      </c>
      <c r="E32" s="47">
        <v>7.8015151307158197</v>
      </c>
      <c r="F32" s="38">
        <v>2.9258685191435201</v>
      </c>
      <c r="G32" s="38">
        <v>0.99666215644137501</v>
      </c>
      <c r="H32" s="38">
        <v>0.56946072819934102</v>
      </c>
      <c r="I32" s="38">
        <v>0.283315252800587</v>
      </c>
      <c r="J32" s="38">
        <v>0.182409113686331</v>
      </c>
      <c r="K32" s="44">
        <v>0.18063045402921099</v>
      </c>
      <c r="L32" s="45">
        <v>2.2646962042467399E-4</v>
      </c>
      <c r="N32" s="47"/>
      <c r="O32" s="38"/>
      <c r="P32" s="38"/>
      <c r="Q32" s="38"/>
      <c r="R32" s="38"/>
      <c r="S32" s="38"/>
      <c r="T32" s="44"/>
      <c r="U32" s="45"/>
    </row>
    <row r="33" spans="1:21" s="55" customFormat="1" x14ac:dyDescent="0.15">
      <c r="A33" s="18"/>
      <c r="B33" s="18"/>
      <c r="C33" s="276" t="s">
        <v>65</v>
      </c>
      <c r="D33" s="36" t="s">
        <v>31</v>
      </c>
      <c r="E33" s="46"/>
      <c r="F33" s="40"/>
      <c r="G33" s="40"/>
      <c r="H33" s="40"/>
      <c r="I33" s="40"/>
      <c r="J33" s="40"/>
      <c r="K33" s="41"/>
      <c r="L33" s="42"/>
      <c r="N33" s="46"/>
      <c r="O33" s="40"/>
      <c r="P33" s="40"/>
      <c r="Q33" s="40"/>
      <c r="R33" s="40"/>
      <c r="S33" s="40"/>
      <c r="T33" s="41"/>
      <c r="U33" s="42"/>
    </row>
    <row r="34" spans="1:21" s="55" customFormat="1" ht="14.25" thickBot="1" x14ac:dyDescent="0.2">
      <c r="A34" s="18"/>
      <c r="B34" s="18"/>
      <c r="C34" s="277"/>
      <c r="D34" s="37" t="s">
        <v>32</v>
      </c>
      <c r="E34" s="47"/>
      <c r="F34" s="38"/>
      <c r="G34" s="38"/>
      <c r="H34" s="38"/>
      <c r="I34" s="38"/>
      <c r="J34" s="38"/>
      <c r="K34" s="44"/>
      <c r="L34" s="45"/>
      <c r="N34" s="47"/>
      <c r="O34" s="38"/>
      <c r="P34" s="38"/>
      <c r="Q34" s="38"/>
      <c r="R34" s="38"/>
      <c r="S34" s="38"/>
      <c r="T34" s="44"/>
      <c r="U34" s="45"/>
    </row>
    <row r="35" spans="1:21" s="55" customFormat="1" x14ac:dyDescent="0.15">
      <c r="A35" s="18"/>
      <c r="B35" s="18"/>
      <c r="C35" s="276" t="s">
        <v>67</v>
      </c>
      <c r="D35" s="36" t="s">
        <v>31</v>
      </c>
      <c r="E35" s="46"/>
      <c r="F35" s="40"/>
      <c r="G35" s="40"/>
      <c r="H35" s="40"/>
      <c r="I35" s="40"/>
      <c r="J35" s="40"/>
      <c r="K35" s="41"/>
      <c r="L35" s="42"/>
      <c r="N35" s="46"/>
      <c r="O35" s="40"/>
      <c r="P35" s="40"/>
      <c r="Q35" s="40"/>
      <c r="R35" s="40"/>
      <c r="S35" s="40"/>
      <c r="T35" s="41"/>
      <c r="U35" s="42"/>
    </row>
    <row r="36" spans="1:21" s="55" customFormat="1" ht="14.25" thickBot="1" x14ac:dyDescent="0.2">
      <c r="A36" s="18"/>
      <c r="B36" s="18"/>
      <c r="C36" s="277"/>
      <c r="D36" s="37" t="s">
        <v>32</v>
      </c>
      <c r="E36" s="47"/>
      <c r="F36" s="38"/>
      <c r="G36" s="38"/>
      <c r="H36" s="38"/>
      <c r="I36" s="38"/>
      <c r="J36" s="38"/>
      <c r="K36" s="44"/>
      <c r="L36" s="45"/>
      <c r="N36" s="47"/>
      <c r="O36" s="38"/>
      <c r="P36" s="38"/>
      <c r="Q36" s="38"/>
      <c r="R36" s="38"/>
      <c r="S36" s="38"/>
      <c r="T36" s="44"/>
      <c r="U36" s="45"/>
    </row>
    <row r="37" spans="1:21" s="55" customFormat="1" x14ac:dyDescent="0.15">
      <c r="A37" s="18"/>
      <c r="B37" s="18"/>
      <c r="C37" s="276" t="s">
        <v>68</v>
      </c>
      <c r="D37" s="36" t="s">
        <v>31</v>
      </c>
      <c r="E37" s="46"/>
      <c r="F37" s="40"/>
      <c r="G37" s="40"/>
      <c r="H37" s="40"/>
      <c r="I37" s="40"/>
      <c r="J37" s="40"/>
      <c r="K37" s="41"/>
      <c r="L37" s="42"/>
      <c r="N37" s="46"/>
      <c r="O37" s="40"/>
      <c r="P37" s="40"/>
      <c r="Q37" s="40"/>
      <c r="R37" s="40"/>
      <c r="S37" s="40"/>
      <c r="T37" s="41"/>
      <c r="U37" s="42"/>
    </row>
    <row r="38" spans="1:21" s="55" customFormat="1" ht="14.25" thickBot="1" x14ac:dyDescent="0.2">
      <c r="A38" s="18"/>
      <c r="B38" s="18"/>
      <c r="C38" s="277"/>
      <c r="D38" s="37" t="s">
        <v>32</v>
      </c>
      <c r="E38" s="47"/>
      <c r="F38" s="38"/>
      <c r="G38" s="38"/>
      <c r="H38" s="38"/>
      <c r="I38" s="38"/>
      <c r="J38" s="38"/>
      <c r="K38" s="44"/>
      <c r="L38" s="45"/>
      <c r="N38" s="47"/>
      <c r="O38" s="38"/>
      <c r="P38" s="38"/>
      <c r="Q38" s="38"/>
      <c r="R38" s="38"/>
      <c r="S38" s="38"/>
      <c r="T38" s="44"/>
      <c r="U38" s="45"/>
    </row>
    <row r="39" spans="1:21" s="55" customFormat="1" x14ac:dyDescent="0.15">
      <c r="A39" s="18"/>
      <c r="B39" s="18"/>
      <c r="C39" s="276" t="s">
        <v>69</v>
      </c>
      <c r="D39" s="36" t="s">
        <v>31</v>
      </c>
      <c r="E39" s="46"/>
      <c r="F39" s="40"/>
      <c r="G39" s="40"/>
      <c r="H39" s="40"/>
      <c r="I39" s="40"/>
      <c r="J39" s="40"/>
      <c r="K39" s="41"/>
      <c r="L39" s="42"/>
      <c r="N39" s="46"/>
      <c r="O39" s="40"/>
      <c r="P39" s="40"/>
      <c r="Q39" s="40"/>
      <c r="R39" s="40"/>
      <c r="S39" s="40"/>
      <c r="T39" s="41"/>
      <c r="U39" s="42"/>
    </row>
    <row r="40" spans="1:21" s="55" customFormat="1" ht="14.25" thickBot="1" x14ac:dyDescent="0.2">
      <c r="A40" s="18"/>
      <c r="B40" s="18"/>
      <c r="C40" s="277"/>
      <c r="D40" s="37" t="s">
        <v>32</v>
      </c>
      <c r="E40" s="47"/>
      <c r="F40" s="38"/>
      <c r="G40" s="38"/>
      <c r="H40" s="38"/>
      <c r="I40" s="38"/>
      <c r="J40" s="38"/>
      <c r="K40" s="44"/>
      <c r="L40" s="45"/>
      <c r="N40" s="47"/>
      <c r="O40" s="38"/>
      <c r="P40" s="38"/>
      <c r="Q40" s="38"/>
      <c r="R40" s="38"/>
      <c r="S40" s="38"/>
      <c r="T40" s="44"/>
      <c r="U40" s="45"/>
    </row>
    <row r="41" spans="1:21" s="55" customFormat="1" x14ac:dyDescent="0.15">
      <c r="A41" s="18"/>
      <c r="B41" s="18"/>
      <c r="C41" s="276" t="s">
        <v>70</v>
      </c>
      <c r="D41" s="36" t="s">
        <v>31</v>
      </c>
      <c r="E41" s="46"/>
      <c r="F41" s="40"/>
      <c r="G41" s="40"/>
      <c r="H41" s="40"/>
      <c r="I41" s="40"/>
      <c r="J41" s="40"/>
      <c r="K41" s="41"/>
      <c r="L41" s="42"/>
      <c r="N41" s="46"/>
      <c r="O41" s="40"/>
      <c r="P41" s="40"/>
      <c r="Q41" s="40"/>
      <c r="R41" s="40"/>
      <c r="S41" s="40"/>
      <c r="T41" s="41"/>
      <c r="U41" s="42"/>
    </row>
    <row r="42" spans="1:21" s="55" customFormat="1" ht="14.25" thickBot="1" x14ac:dyDescent="0.2">
      <c r="A42" s="18"/>
      <c r="B42" s="18"/>
      <c r="C42" s="277"/>
      <c r="D42" s="37" t="s">
        <v>32</v>
      </c>
      <c r="E42" s="47"/>
      <c r="F42" s="38"/>
      <c r="G42" s="38"/>
      <c r="H42" s="38"/>
      <c r="I42" s="38"/>
      <c r="J42" s="38"/>
      <c r="K42" s="44"/>
      <c r="L42" s="45"/>
      <c r="N42" s="47"/>
      <c r="O42" s="38"/>
      <c r="P42" s="38"/>
      <c r="Q42" s="38"/>
      <c r="R42" s="38"/>
      <c r="S42" s="38"/>
      <c r="T42" s="44"/>
      <c r="U42" s="45"/>
    </row>
    <row r="43" spans="1:21" x14ac:dyDescent="0.15">
      <c r="C43" s="276" t="s">
        <v>78</v>
      </c>
      <c r="D43" s="36" t="s">
        <v>79</v>
      </c>
      <c r="E43" s="46">
        <v>8.1554000000000002</v>
      </c>
      <c r="F43" s="40">
        <v>4.5656999999999996</v>
      </c>
      <c r="G43" s="40">
        <v>2.4127999999999998</v>
      </c>
      <c r="H43" s="40">
        <v>1.1744000000000001</v>
      </c>
      <c r="I43" s="40">
        <v>0.51770000000000005</v>
      </c>
      <c r="J43" s="40">
        <v>0.20619999999999999</v>
      </c>
      <c r="K43" s="41">
        <v>7.6100000000000001E-2</v>
      </c>
      <c r="L43" s="42">
        <v>2.7300000000000001E-2</v>
      </c>
      <c r="M43" s="55"/>
      <c r="N43" s="46">
        <v>7.9828000000000001</v>
      </c>
      <c r="O43" s="40">
        <v>4.4528999999999996</v>
      </c>
      <c r="P43" s="40">
        <v>2.3414999999999999</v>
      </c>
      <c r="Q43" s="40">
        <v>1.1353</v>
      </c>
      <c r="R43" s="40">
        <v>0.49409999999999998</v>
      </c>
      <c r="S43" s="40">
        <v>0.19689999999999999</v>
      </c>
      <c r="T43" s="41">
        <v>7.2700000000000001E-2</v>
      </c>
      <c r="U43" s="42">
        <v>2.6599999999999999E-2</v>
      </c>
    </row>
    <row r="44" spans="1:21" ht="14.25" thickBot="1" x14ac:dyDescent="0.2">
      <c r="C44" s="277"/>
      <c r="D44" s="37" t="s">
        <v>80</v>
      </c>
      <c r="E44" s="47">
        <v>15.549099999999999</v>
      </c>
      <c r="F44" s="38">
        <v>2.8214000000000001</v>
      </c>
      <c r="G44" s="38">
        <v>9.1999999999999998E-3</v>
      </c>
      <c r="H44" s="38">
        <v>2.8999999999999998E-3</v>
      </c>
      <c r="I44" s="38">
        <v>8.9999999999999998E-4</v>
      </c>
      <c r="J44" s="38">
        <v>2.9999999999999997E-4</v>
      </c>
      <c r="K44" s="44">
        <v>1E-4</v>
      </c>
      <c r="L44" s="45">
        <v>0</v>
      </c>
      <c r="M44" s="55"/>
      <c r="N44" s="47">
        <v>7.4581</v>
      </c>
      <c r="O44" s="38">
        <v>1.9400000000000001E-2</v>
      </c>
      <c r="P44" s="38">
        <v>6.1000000000000004E-3</v>
      </c>
      <c r="Q44" s="38">
        <v>1.9E-3</v>
      </c>
      <c r="R44" s="38">
        <v>5.9999999999999995E-4</v>
      </c>
      <c r="S44" s="38">
        <v>2.0000000000000001E-4</v>
      </c>
      <c r="T44" s="44">
        <v>1E-4</v>
      </c>
      <c r="U44" s="45">
        <v>0</v>
      </c>
    </row>
    <row r="45" spans="1:21" x14ac:dyDescent="0.15">
      <c r="C45" s="276" t="s">
        <v>81</v>
      </c>
      <c r="D45" s="36" t="s">
        <v>31</v>
      </c>
      <c r="E45" s="46">
        <v>4.7504999999999997</v>
      </c>
      <c r="F45" s="40">
        <v>2.4807000000000001</v>
      </c>
      <c r="G45" s="40">
        <v>1.2171000000000001</v>
      </c>
      <c r="H45" s="40">
        <v>0.56169999999999998</v>
      </c>
      <c r="I45" s="40">
        <v>0.23810000000000001</v>
      </c>
      <c r="J45" s="40">
        <v>9.3299999999999994E-2</v>
      </c>
      <c r="K45" s="41">
        <v>3.5000000000000003E-2</v>
      </c>
      <c r="L45" s="42">
        <v>1.2200000000000001E-2</v>
      </c>
      <c r="M45" s="55"/>
      <c r="N45" s="46">
        <v>4.5437000000000003</v>
      </c>
      <c r="O45" s="40">
        <v>2.3595000000000002</v>
      </c>
      <c r="P45" s="40">
        <v>1.151</v>
      </c>
      <c r="Q45" s="40">
        <v>0.52900000000000003</v>
      </c>
      <c r="R45" s="40">
        <v>0.22359999999999999</v>
      </c>
      <c r="S45" s="40">
        <v>8.6699999999999999E-2</v>
      </c>
      <c r="T45" s="41">
        <v>3.2399999999999998E-2</v>
      </c>
      <c r="U45" s="42">
        <v>1.12E-2</v>
      </c>
    </row>
    <row r="46" spans="1:21" ht="14.25" thickBot="1" x14ac:dyDescent="0.2">
      <c r="C46" s="277"/>
      <c r="D46" s="37" t="s">
        <v>32</v>
      </c>
      <c r="E46" s="47">
        <v>3.3472</v>
      </c>
      <c r="F46" s="38">
        <v>1.1696</v>
      </c>
      <c r="G46" s="38">
        <v>0.32740000000000002</v>
      </c>
      <c r="H46" s="38">
        <v>5.8900000000000001E-2</v>
      </c>
      <c r="I46" s="38">
        <v>2.3699999999999999E-2</v>
      </c>
      <c r="J46" s="38">
        <v>4.4000000000000003E-3</v>
      </c>
      <c r="K46" s="44">
        <v>8.9999999999999998E-4</v>
      </c>
      <c r="L46" s="45">
        <v>0</v>
      </c>
      <c r="M46" s="55"/>
      <c r="N46" s="47">
        <v>2.2530000000000001</v>
      </c>
      <c r="O46" s="38">
        <v>0.63090000000000002</v>
      </c>
      <c r="P46" s="38">
        <v>0.1749</v>
      </c>
      <c r="Q46" s="38">
        <v>6.7000000000000002E-3</v>
      </c>
      <c r="R46" s="38">
        <v>3.5000000000000001E-3</v>
      </c>
      <c r="S46" s="38">
        <v>1.9E-3</v>
      </c>
      <c r="T46" s="44">
        <v>5.9999999999999995E-4</v>
      </c>
      <c r="U46" s="45">
        <v>1E-4</v>
      </c>
    </row>
    <row r="47" spans="1:21" x14ac:dyDescent="0.15">
      <c r="C47" s="282" t="s">
        <v>102</v>
      </c>
      <c r="D47" s="36" t="s">
        <v>31</v>
      </c>
      <c r="E47" s="46">
        <v>3.79</v>
      </c>
      <c r="F47" s="40">
        <v>2.37</v>
      </c>
      <c r="G47" s="40">
        <v>1.02</v>
      </c>
      <c r="H47" s="40">
        <v>0.46</v>
      </c>
      <c r="I47" s="40">
        <v>0.22</v>
      </c>
      <c r="J47" s="40">
        <v>0.08</v>
      </c>
      <c r="K47" s="41">
        <v>0.02</v>
      </c>
      <c r="L47" s="42">
        <v>0</v>
      </c>
      <c r="N47" s="46">
        <v>3.33</v>
      </c>
      <c r="O47" s="40">
        <v>2.21</v>
      </c>
      <c r="P47" s="40">
        <v>0.09</v>
      </c>
      <c r="Q47" s="40">
        <v>0.36</v>
      </c>
      <c r="R47" s="40">
        <v>0.13</v>
      </c>
      <c r="S47" s="40">
        <v>0.09</v>
      </c>
      <c r="T47" s="41">
        <v>0.01</v>
      </c>
      <c r="U47" s="42">
        <v>0.01</v>
      </c>
    </row>
    <row r="48" spans="1:21" ht="14.25" thickBot="1" x14ac:dyDescent="0.2">
      <c r="C48" s="283"/>
      <c r="D48" s="37" t="s">
        <v>32</v>
      </c>
      <c r="E48" s="47">
        <v>0.02</v>
      </c>
      <c r="F48" s="38">
        <v>0.04</v>
      </c>
      <c r="G48" s="38">
        <v>0.02</v>
      </c>
      <c r="H48" s="38">
        <v>0</v>
      </c>
      <c r="I48" s="38">
        <v>0</v>
      </c>
      <c r="J48" s="38">
        <v>0</v>
      </c>
      <c r="K48" s="44">
        <v>0</v>
      </c>
      <c r="L48" s="45">
        <v>0</v>
      </c>
      <c r="N48" s="47" t="s">
        <v>132</v>
      </c>
      <c r="O48" s="38" t="s">
        <v>132</v>
      </c>
      <c r="P48" s="38" t="s">
        <v>132</v>
      </c>
      <c r="Q48" s="38" t="s">
        <v>132</v>
      </c>
      <c r="R48" s="38" t="s">
        <v>132</v>
      </c>
      <c r="S48" s="38" t="s">
        <v>132</v>
      </c>
      <c r="T48" s="44" t="s">
        <v>132</v>
      </c>
      <c r="U48" s="45" t="s">
        <v>132</v>
      </c>
    </row>
    <row r="49" spans="1:23" ht="14.25" thickBot="1" x14ac:dyDescent="0.2">
      <c r="O49"/>
      <c r="P49"/>
      <c r="Q49"/>
    </row>
    <row r="50" spans="1:23" ht="15" thickBot="1" x14ac:dyDescent="0.2">
      <c r="C50" s="284" t="s">
        <v>4</v>
      </c>
      <c r="D50" s="30" t="s">
        <v>41</v>
      </c>
      <c r="E50" s="279" t="s">
        <v>42</v>
      </c>
      <c r="F50" s="280"/>
      <c r="G50" s="280"/>
      <c r="H50" s="280"/>
      <c r="I50" s="280"/>
      <c r="J50" s="280"/>
      <c r="K50" s="280"/>
      <c r="L50" s="281"/>
      <c r="N50" s="279" t="s">
        <v>43</v>
      </c>
      <c r="O50" s="280"/>
      <c r="P50" s="280"/>
      <c r="Q50" s="280"/>
      <c r="R50" s="280"/>
      <c r="S50" s="280"/>
      <c r="T50" s="280"/>
      <c r="U50" s="281"/>
    </row>
    <row r="51" spans="1:23" ht="14.25" thickBot="1" x14ac:dyDescent="0.2">
      <c r="C51" s="285"/>
      <c r="D51" s="31" t="s">
        <v>5</v>
      </c>
      <c r="E51" s="32">
        <v>5</v>
      </c>
      <c r="F51" s="33">
        <v>10</v>
      </c>
      <c r="G51" s="33">
        <v>15</v>
      </c>
      <c r="H51" s="33">
        <v>20</v>
      </c>
      <c r="I51" s="33">
        <v>25</v>
      </c>
      <c r="J51" s="33">
        <v>30</v>
      </c>
      <c r="K51" s="34">
        <v>35</v>
      </c>
      <c r="L51" s="35">
        <v>40</v>
      </c>
      <c r="N51" s="32">
        <v>5</v>
      </c>
      <c r="O51" s="33">
        <v>10</v>
      </c>
      <c r="P51" s="33">
        <v>15</v>
      </c>
      <c r="Q51" s="33">
        <v>20</v>
      </c>
      <c r="R51" s="33">
        <v>25</v>
      </c>
      <c r="S51" s="33">
        <v>30</v>
      </c>
      <c r="T51" s="34">
        <v>35</v>
      </c>
      <c r="U51" s="35">
        <v>40</v>
      </c>
    </row>
    <row r="52" spans="1:23" x14ac:dyDescent="0.15">
      <c r="C52" s="282" t="s">
        <v>56</v>
      </c>
      <c r="D52" s="36" t="s">
        <v>31</v>
      </c>
      <c r="E52" s="46">
        <v>3.94</v>
      </c>
      <c r="F52" s="40">
        <v>1.97</v>
      </c>
      <c r="G52" s="40">
        <v>0.92</v>
      </c>
      <c r="H52" s="40">
        <v>0.4</v>
      </c>
      <c r="I52" s="40">
        <v>0.17</v>
      </c>
      <c r="J52" s="40">
        <v>6.5460000000000004E-2</v>
      </c>
      <c r="K52" s="41">
        <v>2.3581999999999999E-2</v>
      </c>
      <c r="L52" s="42">
        <v>5.9677000000000003E-3</v>
      </c>
      <c r="N52" s="46">
        <v>3.89</v>
      </c>
      <c r="O52" s="40">
        <v>1.94</v>
      </c>
      <c r="P52" s="40">
        <v>0.92</v>
      </c>
      <c r="Q52" s="40">
        <v>0.4</v>
      </c>
      <c r="R52" s="40">
        <v>0.17</v>
      </c>
      <c r="S52" s="40">
        <v>6.6144999999999995E-2</v>
      </c>
      <c r="T52" s="41">
        <v>2.4098000000000001E-2</v>
      </c>
      <c r="U52" s="42">
        <v>5.9478999999999999E-3</v>
      </c>
    </row>
    <row r="53" spans="1:23" ht="14.25" thickBot="1" x14ac:dyDescent="0.2">
      <c r="C53" s="283"/>
      <c r="D53" s="37" t="s">
        <v>32</v>
      </c>
      <c r="E53" s="47" t="s">
        <v>57</v>
      </c>
      <c r="F53" s="38" t="s">
        <v>57</v>
      </c>
      <c r="G53" s="38" t="s">
        <v>57</v>
      </c>
      <c r="H53" s="38" t="s">
        <v>57</v>
      </c>
      <c r="I53" s="38" t="s">
        <v>57</v>
      </c>
      <c r="J53" s="38" t="s">
        <v>57</v>
      </c>
      <c r="K53" s="44" t="s">
        <v>57</v>
      </c>
      <c r="L53" s="45" t="s">
        <v>57</v>
      </c>
      <c r="N53" s="47" t="s">
        <v>57</v>
      </c>
      <c r="O53" s="38" t="s">
        <v>57</v>
      </c>
      <c r="P53" s="38" t="s">
        <v>57</v>
      </c>
      <c r="Q53" s="38" t="s">
        <v>57</v>
      </c>
      <c r="R53" s="38" t="s">
        <v>57</v>
      </c>
      <c r="S53" s="38" t="s">
        <v>57</v>
      </c>
      <c r="T53" s="44" t="s">
        <v>57</v>
      </c>
      <c r="U53" s="45" t="s">
        <v>57</v>
      </c>
    </row>
    <row r="54" spans="1:23" x14ac:dyDescent="0.15">
      <c r="C54" s="276" t="s">
        <v>58</v>
      </c>
      <c r="D54" s="36" t="s">
        <v>31</v>
      </c>
      <c r="E54" s="46">
        <v>9.9918441546072891</v>
      </c>
      <c r="F54" s="40">
        <v>5.4626523208944198</v>
      </c>
      <c r="G54" s="40">
        <v>2.8215283601466501</v>
      </c>
      <c r="H54" s="40">
        <v>1.3557838478465301</v>
      </c>
      <c r="I54" s="40">
        <v>0.62624332089623702</v>
      </c>
      <c r="J54" s="40">
        <v>0.26672904080058402</v>
      </c>
      <c r="K54" s="41">
        <v>0.10719803995740899</v>
      </c>
      <c r="L54" s="42">
        <v>3.7858442452712797E-2</v>
      </c>
      <c r="N54" s="46"/>
      <c r="O54" s="40"/>
      <c r="P54" s="40"/>
      <c r="Q54" s="40"/>
      <c r="R54" s="40"/>
      <c r="S54" s="40"/>
      <c r="T54" s="41"/>
      <c r="U54" s="42"/>
      <c r="W54" t="s">
        <v>63</v>
      </c>
    </row>
    <row r="55" spans="1:23" ht="14.25" thickBot="1" x14ac:dyDescent="0.2">
      <c r="C55" s="277"/>
      <c r="D55" s="37" t="s">
        <v>32</v>
      </c>
      <c r="E55" s="47" t="s">
        <v>57</v>
      </c>
      <c r="F55" s="38" t="s">
        <v>57</v>
      </c>
      <c r="G55" s="38" t="s">
        <v>57</v>
      </c>
      <c r="H55" s="38" t="s">
        <v>57</v>
      </c>
      <c r="I55" s="38" t="s">
        <v>57</v>
      </c>
      <c r="J55" s="38" t="s">
        <v>57</v>
      </c>
      <c r="K55" s="44" t="s">
        <v>57</v>
      </c>
      <c r="L55" s="45" t="s">
        <v>57</v>
      </c>
      <c r="N55" s="47"/>
      <c r="O55" s="38"/>
      <c r="P55" s="38"/>
      <c r="Q55" s="38"/>
      <c r="R55" s="38"/>
      <c r="S55" s="38"/>
      <c r="T55" s="44"/>
      <c r="U55" s="45"/>
    </row>
    <row r="56" spans="1:23" x14ac:dyDescent="0.15">
      <c r="C56" s="276" t="s">
        <v>65</v>
      </c>
      <c r="D56" s="36" t="s">
        <v>31</v>
      </c>
      <c r="E56" s="46">
        <v>6.1304999999999996</v>
      </c>
      <c r="F56" s="40">
        <v>3.0529000000000002</v>
      </c>
      <c r="G56" s="40">
        <v>1.4157999999999999</v>
      </c>
      <c r="H56" s="40">
        <v>0.62</v>
      </c>
      <c r="I56" s="40">
        <v>0.2437</v>
      </c>
      <c r="J56" s="40">
        <v>8.8900000000000007E-2</v>
      </c>
      <c r="K56" s="41">
        <v>2.6100000000000002E-2</v>
      </c>
      <c r="L56" s="42">
        <v>8.6999999999999994E-3</v>
      </c>
      <c r="M56">
        <v>2.8E-3</v>
      </c>
      <c r="N56" s="46">
        <v>6.2051999999999996</v>
      </c>
      <c r="O56" s="40">
        <v>3.1775000000000002</v>
      </c>
      <c r="P56" s="40">
        <v>1.5162</v>
      </c>
      <c r="Q56" s="40">
        <v>0.66700000000000004</v>
      </c>
      <c r="R56" s="40">
        <v>0.27279999999999999</v>
      </c>
      <c r="S56" s="40">
        <v>0.1008</v>
      </c>
      <c r="T56" s="41">
        <v>3.4200000000000001E-2</v>
      </c>
      <c r="U56" s="42">
        <v>1.11E-2</v>
      </c>
    </row>
    <row r="57" spans="1:23" ht="14.25" thickBot="1" x14ac:dyDescent="0.2">
      <c r="C57" s="277"/>
      <c r="D57" s="37" t="s">
        <v>32</v>
      </c>
      <c r="E57" s="47" t="s">
        <v>57</v>
      </c>
      <c r="F57" s="38" t="s">
        <v>57</v>
      </c>
      <c r="G57" s="38" t="s">
        <v>57</v>
      </c>
      <c r="H57" s="38" t="s">
        <v>57</v>
      </c>
      <c r="I57" s="38" t="s">
        <v>57</v>
      </c>
      <c r="J57" s="38" t="s">
        <v>57</v>
      </c>
      <c r="K57" s="44" t="s">
        <v>57</v>
      </c>
      <c r="L57" s="45" t="s">
        <v>57</v>
      </c>
      <c r="N57" s="47" t="s">
        <v>57</v>
      </c>
      <c r="O57" s="38" t="s">
        <v>57</v>
      </c>
      <c r="P57" s="38" t="s">
        <v>57</v>
      </c>
      <c r="Q57" s="38" t="s">
        <v>57</v>
      </c>
      <c r="R57" s="38" t="s">
        <v>57</v>
      </c>
      <c r="S57" s="38" t="s">
        <v>57</v>
      </c>
      <c r="T57" s="44" t="s">
        <v>57</v>
      </c>
      <c r="U57" s="45" t="s">
        <v>57</v>
      </c>
    </row>
    <row r="58" spans="1:23" s="55" customFormat="1" x14ac:dyDescent="0.15">
      <c r="A58" s="18"/>
      <c r="B58" s="18"/>
      <c r="C58" s="276" t="s">
        <v>67</v>
      </c>
      <c r="D58" s="36" t="s">
        <v>31</v>
      </c>
      <c r="E58" s="46"/>
      <c r="F58" s="40"/>
      <c r="G58" s="40"/>
      <c r="H58" s="40"/>
      <c r="I58" s="40"/>
      <c r="J58" s="40"/>
      <c r="K58" s="41"/>
      <c r="L58" s="42"/>
      <c r="N58" s="46"/>
      <c r="O58" s="40"/>
      <c r="P58" s="40"/>
      <c r="Q58" s="40"/>
      <c r="R58" s="40"/>
      <c r="S58" s="40"/>
      <c r="T58" s="41"/>
      <c r="U58" s="42"/>
    </row>
    <row r="59" spans="1:23" s="55" customFormat="1" ht="14.25" thickBot="1" x14ac:dyDescent="0.2">
      <c r="A59" s="18"/>
      <c r="B59" s="18"/>
      <c r="C59" s="277"/>
      <c r="D59" s="37" t="s">
        <v>32</v>
      </c>
      <c r="E59" s="47"/>
      <c r="F59" s="38"/>
      <c r="G59" s="38"/>
      <c r="H59" s="38"/>
      <c r="I59" s="38"/>
      <c r="J59" s="38"/>
      <c r="K59" s="44"/>
      <c r="L59" s="45"/>
      <c r="N59" s="47"/>
      <c r="O59" s="38"/>
      <c r="P59" s="38"/>
      <c r="Q59" s="38"/>
      <c r="R59" s="38"/>
      <c r="S59" s="38"/>
      <c r="T59" s="44"/>
      <c r="U59" s="45"/>
    </row>
    <row r="60" spans="1:23" s="55" customFormat="1" x14ac:dyDescent="0.15">
      <c r="A60" s="18"/>
      <c r="B60" s="18"/>
      <c r="C60" s="276" t="s">
        <v>68</v>
      </c>
      <c r="D60" s="36" t="s">
        <v>31</v>
      </c>
      <c r="E60" s="46">
        <v>4.871715773557745</v>
      </c>
      <c r="F60" s="40">
        <v>2.5551122450976709</v>
      </c>
      <c r="G60" s="40">
        <v>1.241387938046874</v>
      </c>
      <c r="H60" s="40">
        <v>0.54764586539695492</v>
      </c>
      <c r="I60" s="40">
        <v>0.22160755104226279</v>
      </c>
      <c r="J60" s="40">
        <v>7.8218503051677171E-2</v>
      </c>
      <c r="K60" s="41">
        <v>2.3103768414237415E-2</v>
      </c>
      <c r="L60" s="42">
        <v>7.5855573675506537E-3</v>
      </c>
      <c r="N60" s="46">
        <v>4.761439733902975</v>
      </c>
      <c r="O60" s="40">
        <v>2.4861727931788193</v>
      </c>
      <c r="P60" s="40">
        <v>1.199691194074789</v>
      </c>
      <c r="Q60" s="40">
        <v>0.52400934592664317</v>
      </c>
      <c r="R60" s="40">
        <v>0.20998661168612739</v>
      </c>
      <c r="S60" s="40">
        <v>7.2965778245750193E-2</v>
      </c>
      <c r="T60" s="41">
        <v>2.115209785192183E-2</v>
      </c>
      <c r="U60" s="42">
        <v>6.9780395426307625E-3</v>
      </c>
    </row>
    <row r="61" spans="1:23" s="55" customFormat="1" ht="14.25" thickBot="1" x14ac:dyDescent="0.2">
      <c r="A61" s="18"/>
      <c r="B61" s="18"/>
      <c r="C61" s="277"/>
      <c r="D61" s="37" t="s">
        <v>32</v>
      </c>
      <c r="E61" s="47" t="s">
        <v>57</v>
      </c>
      <c r="F61" s="38" t="s">
        <v>57</v>
      </c>
      <c r="G61" s="38" t="s">
        <v>57</v>
      </c>
      <c r="H61" s="38" t="s">
        <v>57</v>
      </c>
      <c r="I61" s="38" t="s">
        <v>57</v>
      </c>
      <c r="J61" s="38" t="s">
        <v>57</v>
      </c>
      <c r="K61" s="44" t="s">
        <v>57</v>
      </c>
      <c r="L61" s="45" t="s">
        <v>57</v>
      </c>
      <c r="N61" s="47" t="s">
        <v>57</v>
      </c>
      <c r="O61" s="38" t="s">
        <v>57</v>
      </c>
      <c r="P61" s="38" t="s">
        <v>57</v>
      </c>
      <c r="Q61" s="38" t="s">
        <v>57</v>
      </c>
      <c r="R61" s="38" t="s">
        <v>57</v>
      </c>
      <c r="S61" s="38" t="s">
        <v>57</v>
      </c>
      <c r="T61" s="44" t="s">
        <v>57</v>
      </c>
      <c r="U61" s="45" t="s">
        <v>57</v>
      </c>
    </row>
    <row r="62" spans="1:23" s="55" customFormat="1" x14ac:dyDescent="0.15">
      <c r="A62" s="18"/>
      <c r="B62" s="18"/>
      <c r="C62" s="276" t="s">
        <v>69</v>
      </c>
      <c r="D62" s="36" t="s">
        <v>31</v>
      </c>
      <c r="E62" s="39">
        <v>3.6424411660049798</v>
      </c>
      <c r="F62" s="40">
        <v>1.8222227365347301</v>
      </c>
      <c r="G62" s="40">
        <v>0.84077053805177204</v>
      </c>
      <c r="H62" s="40">
        <v>0.35191410545693003</v>
      </c>
      <c r="I62" s="40">
        <v>0.100588570619498</v>
      </c>
      <c r="J62" s="40">
        <v>2.2085394006554598E-2</v>
      </c>
      <c r="K62" s="41">
        <v>7.1718783622221104E-3</v>
      </c>
      <c r="L62" s="42">
        <v>2.28816617829919E-3</v>
      </c>
      <c r="N62" s="46">
        <v>4.0793465205365802</v>
      </c>
      <c r="O62" s="40">
        <v>2.3622000660010398</v>
      </c>
      <c r="P62" s="40">
        <v>1.1899043497522901</v>
      </c>
      <c r="Q62" s="40">
        <v>0.54851808985536499</v>
      </c>
      <c r="R62" s="40">
        <v>0.23308156143973</v>
      </c>
      <c r="S62" s="40">
        <v>0.10160186525942599</v>
      </c>
      <c r="T62" s="41">
        <v>3.0077427386798802E-2</v>
      </c>
      <c r="U62" s="42">
        <v>8.0812153134823799E-3</v>
      </c>
    </row>
    <row r="63" spans="1:23" s="55" customFormat="1" ht="14.25" thickBot="1" x14ac:dyDescent="0.2">
      <c r="A63" s="18"/>
      <c r="B63" s="18"/>
      <c r="C63" s="277"/>
      <c r="D63" s="37" t="s">
        <v>32</v>
      </c>
      <c r="E63" s="43" t="s">
        <v>57</v>
      </c>
      <c r="F63" s="43" t="s">
        <v>57</v>
      </c>
      <c r="G63" s="43" t="s">
        <v>57</v>
      </c>
      <c r="H63" s="43" t="s">
        <v>57</v>
      </c>
      <c r="I63" s="43" t="s">
        <v>57</v>
      </c>
      <c r="J63" s="43" t="s">
        <v>57</v>
      </c>
      <c r="K63" s="43" t="s">
        <v>57</v>
      </c>
      <c r="L63" s="45" t="s">
        <v>57</v>
      </c>
      <c r="N63" s="47" t="s">
        <v>57</v>
      </c>
      <c r="O63" s="43" t="s">
        <v>57</v>
      </c>
      <c r="P63" s="43" t="s">
        <v>57</v>
      </c>
      <c r="Q63" s="43" t="s">
        <v>57</v>
      </c>
      <c r="R63" s="43" t="s">
        <v>57</v>
      </c>
      <c r="S63" s="43" t="s">
        <v>57</v>
      </c>
      <c r="T63" s="43" t="s">
        <v>57</v>
      </c>
      <c r="U63" s="45" t="s">
        <v>57</v>
      </c>
    </row>
    <row r="64" spans="1:23" ht="14.25" thickBot="1" x14ac:dyDescent="0.2">
      <c r="C64" s="276" t="s">
        <v>70</v>
      </c>
      <c r="D64" s="36" t="s">
        <v>31</v>
      </c>
      <c r="E64" s="46">
        <v>3.83</v>
      </c>
      <c r="F64" s="40">
        <v>2.13</v>
      </c>
      <c r="G64" s="40">
        <v>1.1200000000000001</v>
      </c>
      <c r="H64" s="40">
        <v>0.56000000000000005</v>
      </c>
      <c r="I64" s="40">
        <v>0.26</v>
      </c>
      <c r="J64" s="40">
        <v>0.11</v>
      </c>
      <c r="K64" s="41">
        <v>0.04</v>
      </c>
      <c r="L64" s="42">
        <v>0.01</v>
      </c>
      <c r="M64" s="23"/>
      <c r="N64" s="46">
        <v>3.74</v>
      </c>
      <c r="O64" s="40">
        <v>2.08</v>
      </c>
      <c r="P64" s="40">
        <v>1.1000000000000001</v>
      </c>
      <c r="Q64" s="40">
        <v>0.55000000000000004</v>
      </c>
      <c r="R64" s="40">
        <v>0.26</v>
      </c>
      <c r="S64" s="40">
        <v>0.1</v>
      </c>
      <c r="T64" s="41">
        <v>0.03</v>
      </c>
      <c r="U64" s="42">
        <v>0.01</v>
      </c>
    </row>
    <row r="65" spans="3:21" ht="14.25" thickBot="1" x14ac:dyDescent="0.2">
      <c r="C65" s="277"/>
      <c r="D65" s="36" t="s">
        <v>32</v>
      </c>
      <c r="E65" s="47" t="s">
        <v>72</v>
      </c>
      <c r="F65" s="38" t="s">
        <v>72</v>
      </c>
      <c r="G65" s="38" t="s">
        <v>72</v>
      </c>
      <c r="H65" s="38" t="s">
        <v>72</v>
      </c>
      <c r="I65" s="38" t="s">
        <v>72</v>
      </c>
      <c r="J65" s="38" t="s">
        <v>72</v>
      </c>
      <c r="K65" s="44" t="s">
        <v>72</v>
      </c>
      <c r="L65" s="45" t="s">
        <v>72</v>
      </c>
      <c r="M65" s="56"/>
      <c r="N65" s="47" t="s">
        <v>72</v>
      </c>
      <c r="O65" s="38" t="s">
        <v>72</v>
      </c>
      <c r="P65" s="38" t="s">
        <v>72</v>
      </c>
      <c r="Q65" s="38" t="s">
        <v>72</v>
      </c>
      <c r="R65" s="38" t="s">
        <v>72</v>
      </c>
      <c r="S65" s="38" t="s">
        <v>72</v>
      </c>
      <c r="T65" s="44" t="s">
        <v>72</v>
      </c>
      <c r="U65" s="45" t="s">
        <v>72</v>
      </c>
    </row>
    <row r="66" spans="3:21" x14ac:dyDescent="0.15">
      <c r="C66" s="276" t="s">
        <v>78</v>
      </c>
      <c r="D66" s="36" t="s">
        <v>79</v>
      </c>
      <c r="E66" s="46">
        <v>7.2885999999999997</v>
      </c>
      <c r="F66" s="40">
        <v>4.0030999999999999</v>
      </c>
      <c r="G66" s="40">
        <v>2.0602999999999998</v>
      </c>
      <c r="H66" s="40">
        <v>1.0169999999999999</v>
      </c>
      <c r="I66" s="40">
        <v>0.45419999999999999</v>
      </c>
      <c r="J66" s="40">
        <v>0.17910000000000001</v>
      </c>
      <c r="K66" s="41">
        <v>6.3E-2</v>
      </c>
      <c r="L66" s="42">
        <v>2.3E-2</v>
      </c>
      <c r="M66" s="55"/>
      <c r="N66" s="46">
        <v>7.1341000000000001</v>
      </c>
      <c r="O66" s="40">
        <v>3.9238</v>
      </c>
      <c r="P66" s="40">
        <v>2.0139</v>
      </c>
      <c r="Q66" s="40">
        <v>0.99350000000000005</v>
      </c>
      <c r="R66" s="40">
        <v>0.44330000000000003</v>
      </c>
      <c r="S66" s="40">
        <v>0.17199999999999999</v>
      </c>
      <c r="T66" s="41">
        <v>5.8000000000000003E-2</v>
      </c>
      <c r="U66" s="42">
        <v>2.0299999999999999E-2</v>
      </c>
    </row>
    <row r="67" spans="3:21" ht="14.25" thickBot="1" x14ac:dyDescent="0.2">
      <c r="C67" s="277"/>
      <c r="D67" s="37" t="s">
        <v>80</v>
      </c>
      <c r="E67" s="47" t="s">
        <v>57</v>
      </c>
      <c r="F67" s="38" t="s">
        <v>57</v>
      </c>
      <c r="G67" s="38" t="s">
        <v>57</v>
      </c>
      <c r="H67" s="38" t="s">
        <v>57</v>
      </c>
      <c r="I67" s="38" t="s">
        <v>57</v>
      </c>
      <c r="J67" s="38" t="s">
        <v>57</v>
      </c>
      <c r="K67" s="44" t="s">
        <v>57</v>
      </c>
      <c r="L67" s="45" t="s">
        <v>57</v>
      </c>
      <c r="M67" s="55"/>
      <c r="N67" s="47" t="s">
        <v>57</v>
      </c>
      <c r="O67" s="38" t="s">
        <v>57</v>
      </c>
      <c r="P67" s="38" t="s">
        <v>57</v>
      </c>
      <c r="Q67" s="38" t="s">
        <v>57</v>
      </c>
      <c r="R67" s="38" t="s">
        <v>57</v>
      </c>
      <c r="S67" s="38" t="s">
        <v>57</v>
      </c>
      <c r="T67" s="44" t="s">
        <v>57</v>
      </c>
      <c r="U67" s="45" t="s">
        <v>57</v>
      </c>
    </row>
    <row r="68" spans="3:21" x14ac:dyDescent="0.15">
      <c r="C68" s="276" t="s">
        <v>81</v>
      </c>
      <c r="D68" s="36" t="s">
        <v>31</v>
      </c>
      <c r="E68" s="46">
        <v>4.0217000000000001</v>
      </c>
      <c r="F68" s="40">
        <v>2.0531000000000001</v>
      </c>
      <c r="G68" s="40">
        <v>0.97929999999999995</v>
      </c>
      <c r="H68" s="40">
        <v>0.4325</v>
      </c>
      <c r="I68" s="40">
        <v>0.17599999999999999</v>
      </c>
      <c r="J68" s="40">
        <v>6.7799999999999999E-2</v>
      </c>
      <c r="K68" s="41">
        <v>2.4899999999999999E-2</v>
      </c>
      <c r="L68" s="42">
        <v>8.9999999999999993E-3</v>
      </c>
      <c r="M68" s="55"/>
      <c r="N68" s="46">
        <v>3.9714999999999998</v>
      </c>
      <c r="O68" s="40">
        <v>2.0272999999999999</v>
      </c>
      <c r="P68" s="40">
        <v>0.96840000000000004</v>
      </c>
      <c r="Q68" s="40">
        <v>0.42859999999999998</v>
      </c>
      <c r="R68" s="40">
        <v>0.17510000000000001</v>
      </c>
      <c r="S68" s="40">
        <v>6.7299999999999999E-2</v>
      </c>
      <c r="T68" s="41">
        <v>2.4500000000000001E-2</v>
      </c>
      <c r="U68" s="42">
        <v>8.8000000000000005E-3</v>
      </c>
    </row>
    <row r="69" spans="3:21" ht="14.25" thickBot="1" x14ac:dyDescent="0.2">
      <c r="C69" s="277"/>
      <c r="D69" s="37" t="s">
        <v>32</v>
      </c>
      <c r="E69" s="47" t="s">
        <v>72</v>
      </c>
      <c r="F69" s="38" t="s">
        <v>72</v>
      </c>
      <c r="G69" s="38" t="s">
        <v>72</v>
      </c>
      <c r="H69" s="38" t="s">
        <v>72</v>
      </c>
      <c r="I69" s="38" t="s">
        <v>72</v>
      </c>
      <c r="J69" s="38" t="s">
        <v>72</v>
      </c>
      <c r="K69" s="44" t="s">
        <v>72</v>
      </c>
      <c r="L69" s="45" t="s">
        <v>72</v>
      </c>
      <c r="M69" s="55"/>
      <c r="N69" s="47" t="s">
        <v>72</v>
      </c>
      <c r="O69" s="38" t="s">
        <v>72</v>
      </c>
      <c r="P69" s="38" t="s">
        <v>72</v>
      </c>
      <c r="Q69" s="38" t="s">
        <v>72</v>
      </c>
      <c r="R69" s="38" t="s">
        <v>72</v>
      </c>
      <c r="S69" s="38" t="s">
        <v>72</v>
      </c>
      <c r="T69" s="44" t="s">
        <v>72</v>
      </c>
      <c r="U69" s="45" t="s">
        <v>72</v>
      </c>
    </row>
    <row r="70" spans="3:21" x14ac:dyDescent="0.15">
      <c r="C70" s="282" t="s">
        <v>102</v>
      </c>
      <c r="D70" s="36" t="s">
        <v>31</v>
      </c>
      <c r="E70" s="46">
        <v>2.92</v>
      </c>
      <c r="F70" s="40">
        <v>1.95</v>
      </c>
      <c r="G70" s="40">
        <v>0.83</v>
      </c>
      <c r="H70" s="40">
        <v>0.5</v>
      </c>
      <c r="I70" s="40">
        <v>0.2</v>
      </c>
      <c r="J70" s="40">
        <v>7.0000000000000007E-2</v>
      </c>
      <c r="K70" s="41">
        <v>0.01</v>
      </c>
      <c r="L70" s="42">
        <v>0.01</v>
      </c>
      <c r="N70" s="46">
        <v>4.09</v>
      </c>
      <c r="O70" s="40">
        <v>2.14</v>
      </c>
      <c r="P70" s="40">
        <v>0.89</v>
      </c>
      <c r="Q70" s="40">
        <v>0.36</v>
      </c>
      <c r="R70" s="40">
        <v>0.12</v>
      </c>
      <c r="S70" s="40">
        <v>0.09</v>
      </c>
      <c r="T70" s="41">
        <v>0.01</v>
      </c>
      <c r="U70" s="42">
        <v>0.01</v>
      </c>
    </row>
    <row r="71" spans="3:21" ht="14.25" thickBot="1" x14ac:dyDescent="0.2">
      <c r="C71" s="283"/>
      <c r="D71" s="37" t="s">
        <v>32</v>
      </c>
      <c r="E71" s="47" t="s">
        <v>132</v>
      </c>
      <c r="F71" s="38" t="s">
        <v>132</v>
      </c>
      <c r="G71" s="38" t="s">
        <v>132</v>
      </c>
      <c r="H71" s="38" t="s">
        <v>132</v>
      </c>
      <c r="I71" s="38" t="s">
        <v>132</v>
      </c>
      <c r="J71" s="38" t="s">
        <v>132</v>
      </c>
      <c r="K71" s="44" t="s">
        <v>132</v>
      </c>
      <c r="L71" s="45" t="s">
        <v>132</v>
      </c>
      <c r="N71" s="47" t="s">
        <v>132</v>
      </c>
      <c r="O71" s="38" t="s">
        <v>132</v>
      </c>
      <c r="P71" s="38" t="s">
        <v>132</v>
      </c>
      <c r="Q71" s="38" t="s">
        <v>132</v>
      </c>
      <c r="R71" s="38" t="s">
        <v>132</v>
      </c>
      <c r="S71" s="38" t="s">
        <v>132</v>
      </c>
      <c r="T71" s="44" t="s">
        <v>132</v>
      </c>
      <c r="U71" s="45" t="s">
        <v>132</v>
      </c>
    </row>
  </sheetData>
  <mergeCells count="40">
    <mergeCell ref="N27:U27"/>
    <mergeCell ref="C22:C23"/>
    <mergeCell ref="C27:C28"/>
    <mergeCell ref="E27:L27"/>
    <mergeCell ref="B2:L2"/>
    <mergeCell ref="C4:C5"/>
    <mergeCell ref="E4:L4"/>
    <mergeCell ref="N4:U4"/>
    <mergeCell ref="C6:C7"/>
    <mergeCell ref="C8:C9"/>
    <mergeCell ref="C10:C11"/>
    <mergeCell ref="C18:C19"/>
    <mergeCell ref="C20:C21"/>
    <mergeCell ref="C24:C25"/>
    <mergeCell ref="C12:C13"/>
    <mergeCell ref="C14:C15"/>
    <mergeCell ref="C16:C17"/>
    <mergeCell ref="C43:C44"/>
    <mergeCell ref="C45:C46"/>
    <mergeCell ref="C47:C48"/>
    <mergeCell ref="C29:C30"/>
    <mergeCell ref="C37:C38"/>
    <mergeCell ref="C39:C40"/>
    <mergeCell ref="C41:C42"/>
    <mergeCell ref="C33:C34"/>
    <mergeCell ref="C35:C36"/>
    <mergeCell ref="C31:C32"/>
    <mergeCell ref="C50:C51"/>
    <mergeCell ref="E50:L50"/>
    <mergeCell ref="N50:U50"/>
    <mergeCell ref="C52:C53"/>
    <mergeCell ref="C54:C55"/>
    <mergeCell ref="C56:C57"/>
    <mergeCell ref="C64:C65"/>
    <mergeCell ref="C66:C67"/>
    <mergeCell ref="C68:C69"/>
    <mergeCell ref="C70:C71"/>
    <mergeCell ref="C58:C59"/>
    <mergeCell ref="C60:C61"/>
    <mergeCell ref="C62:C63"/>
  </mergeCells>
  <phoneticPr fontId="6" type="noConversion"/>
  <pageMargins left="0.7" right="0.7" top="0.75" bottom="0.75" header="0.3" footer="0.3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topLeftCell="A19" zoomScale="85" zoomScaleNormal="85" zoomScalePageLayoutView="60" workbookViewId="0">
      <selection activeCell="O10" sqref="O10"/>
    </sheetView>
  </sheetViews>
  <sheetFormatPr defaultColWidth="8.875" defaultRowHeight="13.5" x14ac:dyDescent="0.15"/>
  <cols>
    <col min="1" max="2" width="2.25" style="18" customWidth="1"/>
    <col min="3" max="3" width="15.125" customWidth="1"/>
    <col min="4" max="4" width="28.25" customWidth="1"/>
    <col min="5" max="5" width="6.375" customWidth="1"/>
    <col min="6" max="6" width="7" customWidth="1"/>
    <col min="7" max="12" width="5.25" customWidth="1"/>
    <col min="13" max="13" width="1.25" customWidth="1"/>
    <col min="14" max="14" width="6.875" customWidth="1"/>
    <col min="15" max="15" width="6" style="21" customWidth="1"/>
    <col min="16" max="17" width="5.25" style="21" customWidth="1"/>
    <col min="18" max="21" width="5.25" customWidth="1"/>
    <col min="22" max="22" width="1.25" customWidth="1"/>
    <col min="23" max="23" width="5.25" customWidth="1"/>
  </cols>
  <sheetData>
    <row r="1" spans="1:23" s="18" customFormat="1" x14ac:dyDescent="0.15"/>
    <row r="2" spans="1:23" s="29" customFormat="1" ht="24" x14ac:dyDescent="0.25">
      <c r="B2" s="286" t="s">
        <v>47</v>
      </c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1:23" s="18" customFormat="1" ht="14.25" thickBot="1" x14ac:dyDescent="0.2"/>
    <row r="4" spans="1:23" ht="15" thickBot="1" x14ac:dyDescent="0.2">
      <c r="B4" s="19"/>
      <c r="C4" s="284" t="s">
        <v>4</v>
      </c>
      <c r="D4" s="30" t="s">
        <v>48</v>
      </c>
      <c r="E4" s="279" t="s">
        <v>37</v>
      </c>
      <c r="F4" s="280"/>
      <c r="G4" s="280"/>
      <c r="H4" s="280"/>
      <c r="I4" s="280"/>
      <c r="J4" s="280"/>
      <c r="K4" s="280"/>
      <c r="L4" s="281"/>
      <c r="N4" s="279" t="s">
        <v>38</v>
      </c>
      <c r="O4" s="280"/>
      <c r="P4" s="280"/>
      <c r="Q4" s="280"/>
      <c r="R4" s="280"/>
      <c r="S4" s="280"/>
      <c r="T4" s="280"/>
      <c r="U4" s="281"/>
    </row>
    <row r="5" spans="1:23" ht="14.25" thickBot="1" x14ac:dyDescent="0.2">
      <c r="B5" s="20"/>
      <c r="C5" s="285"/>
      <c r="D5" s="31" t="s">
        <v>34</v>
      </c>
      <c r="E5" s="32">
        <v>5</v>
      </c>
      <c r="F5" s="33">
        <v>10</v>
      </c>
      <c r="G5" s="33">
        <v>15</v>
      </c>
      <c r="H5" s="33">
        <v>20</v>
      </c>
      <c r="I5" s="33">
        <v>25</v>
      </c>
      <c r="J5" s="33">
        <v>30</v>
      </c>
      <c r="K5" s="34">
        <v>35</v>
      </c>
      <c r="L5" s="35">
        <v>40</v>
      </c>
      <c r="N5" s="32">
        <v>5</v>
      </c>
      <c r="O5" s="33">
        <v>10</v>
      </c>
      <c r="P5" s="33">
        <v>15</v>
      </c>
      <c r="Q5" s="33">
        <v>20</v>
      </c>
      <c r="R5" s="33">
        <v>25</v>
      </c>
      <c r="S5" s="33">
        <v>30</v>
      </c>
      <c r="T5" s="34">
        <v>35</v>
      </c>
      <c r="U5" s="35">
        <v>40</v>
      </c>
    </row>
    <row r="6" spans="1:23" x14ac:dyDescent="0.15">
      <c r="B6" s="20"/>
      <c r="C6" s="282" t="s">
        <v>56</v>
      </c>
      <c r="D6" s="36" t="s">
        <v>31</v>
      </c>
      <c r="E6" s="46">
        <v>1.85</v>
      </c>
      <c r="F6" s="40">
        <v>0.86</v>
      </c>
      <c r="G6" s="40">
        <v>0.37</v>
      </c>
      <c r="H6" s="40">
        <v>0.15</v>
      </c>
      <c r="I6" s="40">
        <v>5.6931000000000002E-2</v>
      </c>
      <c r="J6" s="40">
        <v>2.0194E-2</v>
      </c>
      <c r="K6" s="41">
        <v>6.8199000000000003E-3</v>
      </c>
      <c r="L6" s="42">
        <v>2.1865999999999999E-3</v>
      </c>
      <c r="N6" s="46">
        <v>1.5</v>
      </c>
      <c r="O6" s="40">
        <v>0.68</v>
      </c>
      <c r="P6" s="40">
        <v>0.28999999999999998</v>
      </c>
      <c r="Q6" s="40">
        <v>0.11</v>
      </c>
      <c r="R6" s="40">
        <v>4.2043999999999998E-2</v>
      </c>
      <c r="S6" s="40">
        <v>1.4545000000000001E-2</v>
      </c>
      <c r="T6" s="41">
        <v>4.7825000000000003E-3</v>
      </c>
      <c r="U6" s="42">
        <v>1.5428E-3</v>
      </c>
    </row>
    <row r="7" spans="1:23" ht="14.25" thickBot="1" x14ac:dyDescent="0.2">
      <c r="B7" s="20"/>
      <c r="C7" s="283"/>
      <c r="D7" s="37" t="s">
        <v>32</v>
      </c>
      <c r="E7" s="47">
        <v>8.4600000000000009</v>
      </c>
      <c r="F7" s="38">
        <v>4.03</v>
      </c>
      <c r="G7" s="38">
        <v>1.83</v>
      </c>
      <c r="H7" s="38">
        <v>0.92</v>
      </c>
      <c r="I7" s="38">
        <v>0.68</v>
      </c>
      <c r="J7" s="38">
        <v>0.18</v>
      </c>
      <c r="K7" s="44">
        <v>4.0437999999999997E-4</v>
      </c>
      <c r="L7" s="45">
        <v>1.2788E-4</v>
      </c>
      <c r="N7" s="47" t="s">
        <v>57</v>
      </c>
      <c r="O7" s="38" t="s">
        <v>57</v>
      </c>
      <c r="P7" s="38" t="s">
        <v>57</v>
      </c>
      <c r="Q7" s="38" t="s">
        <v>57</v>
      </c>
      <c r="R7" s="38" t="s">
        <v>57</v>
      </c>
      <c r="S7" s="38" t="s">
        <v>57</v>
      </c>
      <c r="T7" s="44" t="s">
        <v>57</v>
      </c>
      <c r="U7" s="45" t="s">
        <v>57</v>
      </c>
    </row>
    <row r="8" spans="1:23" x14ac:dyDescent="0.15">
      <c r="B8" s="20"/>
      <c r="C8" s="276" t="s">
        <v>58</v>
      </c>
      <c r="D8" s="36" t="s">
        <v>31</v>
      </c>
      <c r="E8" s="46">
        <v>8.5822474514735596</v>
      </c>
      <c r="F8" s="40">
        <v>4.5879028775755302</v>
      </c>
      <c r="G8" s="40">
        <v>2.24805583937172</v>
      </c>
      <c r="H8" s="40">
        <v>0.97485337750859202</v>
      </c>
      <c r="I8" s="40">
        <v>0.39789327855346801</v>
      </c>
      <c r="J8" s="40">
        <v>0.14190480588167501</v>
      </c>
      <c r="K8" s="41">
        <v>5.0045356546616099E-2</v>
      </c>
      <c r="L8" s="42">
        <v>1.6039359013646601E-2</v>
      </c>
      <c r="N8" s="46"/>
      <c r="O8" s="40"/>
      <c r="P8" s="40"/>
      <c r="Q8" s="40"/>
      <c r="R8" s="40"/>
      <c r="S8" s="40"/>
      <c r="T8" s="41"/>
      <c r="U8" s="42"/>
      <c r="W8" t="s">
        <v>62</v>
      </c>
    </row>
    <row r="9" spans="1:23" ht="14.25" thickBot="1" x14ac:dyDescent="0.2">
      <c r="C9" s="277"/>
      <c r="D9" s="37" t="s">
        <v>32</v>
      </c>
      <c r="E9" s="47">
        <v>21.020586651919999</v>
      </c>
      <c r="F9" s="38">
        <v>15.5467505080784</v>
      </c>
      <c r="G9" s="38">
        <v>9.6983032074895394</v>
      </c>
      <c r="H9" s="38">
        <v>2.9822338296486102</v>
      </c>
      <c r="I9" s="38">
        <v>1.7438451637061401</v>
      </c>
      <c r="J9" s="38">
        <v>7.7828674711123995E-4</v>
      </c>
      <c r="K9" s="44">
        <v>5.1887307202086702E-2</v>
      </c>
      <c r="L9" s="45">
        <v>6.5979898138280701E-2</v>
      </c>
      <c r="N9" s="47"/>
      <c r="O9" s="38"/>
      <c r="P9" s="38"/>
      <c r="Q9" s="38"/>
      <c r="R9" s="38"/>
      <c r="S9" s="38"/>
      <c r="T9" s="44"/>
      <c r="U9" s="45"/>
    </row>
    <row r="10" spans="1:23" x14ac:dyDescent="0.15">
      <c r="B10" s="20"/>
      <c r="C10" s="276" t="s">
        <v>65</v>
      </c>
      <c r="D10" s="36" t="s">
        <v>31</v>
      </c>
      <c r="E10" s="46">
        <v>3.5626000000000002</v>
      </c>
      <c r="F10" s="40">
        <v>1.7947</v>
      </c>
      <c r="G10" s="40">
        <v>0.85240000000000005</v>
      </c>
      <c r="H10" s="40">
        <v>0.37809999999999999</v>
      </c>
      <c r="I10" s="40">
        <v>0.15629999999999999</v>
      </c>
      <c r="J10" s="40">
        <v>5.8599999999999999E-2</v>
      </c>
      <c r="K10" s="41">
        <v>2.0199999999999999E-2</v>
      </c>
      <c r="L10" s="42">
        <v>6.6E-3</v>
      </c>
      <c r="M10">
        <v>2.0999999999999999E-3</v>
      </c>
      <c r="N10" s="46">
        <v>2.6737000000000002</v>
      </c>
      <c r="O10" s="40">
        <v>1.2463</v>
      </c>
      <c r="P10" s="40">
        <v>0.53659999999999997</v>
      </c>
      <c r="Q10" s="40">
        <v>0.21260000000000001</v>
      </c>
      <c r="R10" s="40">
        <v>7.7499999999999999E-2</v>
      </c>
      <c r="S10" s="40">
        <v>2.64E-2</v>
      </c>
      <c r="T10" s="41">
        <v>8.6E-3</v>
      </c>
      <c r="U10" s="42">
        <v>2.8E-3</v>
      </c>
    </row>
    <row r="11" spans="1:23" ht="14.25" thickBot="1" x14ac:dyDescent="0.2">
      <c r="B11" s="20"/>
      <c r="C11" s="277"/>
      <c r="D11" s="37" t="s">
        <v>32</v>
      </c>
      <c r="E11" s="47">
        <v>20.338200000000001</v>
      </c>
      <c r="F11" s="38">
        <v>10.4529</v>
      </c>
      <c r="G11" s="38">
        <v>3.9485999999999999</v>
      </c>
      <c r="H11" s="38">
        <v>0.38100000000000001</v>
      </c>
      <c r="I11" s="38">
        <v>5.45E-2</v>
      </c>
      <c r="J11" s="38">
        <v>2.9899999999999999E-2</v>
      </c>
      <c r="K11" s="44">
        <v>2.2100000000000002E-2</v>
      </c>
      <c r="L11" s="45">
        <v>1.9599999999999999E-2</v>
      </c>
      <c r="M11">
        <v>1.8800000000000001E-2</v>
      </c>
      <c r="N11" s="47">
        <v>25.560500000000001</v>
      </c>
      <c r="O11" s="38">
        <v>10.6693</v>
      </c>
      <c r="P11" s="38">
        <v>3.839</v>
      </c>
      <c r="Q11" s="38">
        <v>2.9588000000000001</v>
      </c>
      <c r="R11" s="38">
        <v>1.5222</v>
      </c>
      <c r="S11" s="38">
        <v>0.98370000000000002</v>
      </c>
      <c r="T11" s="44">
        <v>5.0000000000000001E-4</v>
      </c>
      <c r="U11" s="45">
        <v>2.0000000000000001E-4</v>
      </c>
    </row>
    <row r="12" spans="1:23" s="55" customFormat="1" x14ac:dyDescent="0.15">
      <c r="A12" s="18"/>
      <c r="B12" s="20"/>
      <c r="C12" s="276" t="s">
        <v>67</v>
      </c>
      <c r="D12" s="36" t="s">
        <v>31</v>
      </c>
      <c r="E12" s="46"/>
      <c r="F12" s="40"/>
      <c r="G12" s="40"/>
      <c r="H12" s="40"/>
      <c r="I12" s="40"/>
      <c r="J12" s="40"/>
      <c r="K12" s="41"/>
      <c r="L12" s="42"/>
      <c r="N12" s="46"/>
      <c r="O12" s="40"/>
      <c r="P12" s="40"/>
      <c r="Q12" s="40"/>
      <c r="R12" s="40"/>
      <c r="S12" s="40"/>
      <c r="T12" s="41"/>
      <c r="U12" s="42"/>
    </row>
    <row r="13" spans="1:23" s="55" customFormat="1" ht="14.25" thickBot="1" x14ac:dyDescent="0.2">
      <c r="A13" s="18"/>
      <c r="B13" s="20"/>
      <c r="C13" s="277"/>
      <c r="D13" s="37" t="s">
        <v>32</v>
      </c>
      <c r="E13" s="47"/>
      <c r="F13" s="38"/>
      <c r="G13" s="38"/>
      <c r="H13" s="38"/>
      <c r="I13" s="38"/>
      <c r="J13" s="38"/>
      <c r="K13" s="44"/>
      <c r="L13" s="45"/>
      <c r="N13" s="47"/>
      <c r="O13" s="38"/>
      <c r="P13" s="38"/>
      <c r="Q13" s="38"/>
      <c r="R13" s="38"/>
      <c r="S13" s="38"/>
      <c r="T13" s="44"/>
      <c r="U13" s="45"/>
    </row>
    <row r="14" spans="1:23" s="55" customFormat="1" x14ac:dyDescent="0.15">
      <c r="A14" s="18"/>
      <c r="B14" s="20"/>
      <c r="C14" s="276" t="s">
        <v>68</v>
      </c>
      <c r="D14" s="36" t="s">
        <v>31</v>
      </c>
      <c r="E14" s="46">
        <v>2.5181056972949594</v>
      </c>
      <c r="F14" s="40">
        <v>1.2488457704373865</v>
      </c>
      <c r="G14" s="40">
        <v>0.58025789056139698</v>
      </c>
      <c r="H14" s="40">
        <v>0.2570703591434319</v>
      </c>
      <c r="I14" s="40">
        <v>0.10831578879616616</v>
      </c>
      <c r="J14" s="40">
        <v>4.2866880560109323E-2</v>
      </c>
      <c r="K14" s="41">
        <v>1.5614519287246572E-2</v>
      </c>
      <c r="L14" s="42">
        <v>5.2870075367218126E-3</v>
      </c>
      <c r="N14" s="46">
        <v>2.0925684654487653</v>
      </c>
      <c r="O14" s="40">
        <v>1.0156832847170068</v>
      </c>
      <c r="P14" s="40">
        <v>0.46262895454617597</v>
      </c>
      <c r="Q14" s="40">
        <v>0.20070612448925892</v>
      </c>
      <c r="R14" s="40">
        <v>8.2632645868137788E-2</v>
      </c>
      <c r="S14" s="40">
        <v>3.1631256425454883E-2</v>
      </c>
      <c r="T14" s="41">
        <v>1.1160850422259533E-2</v>
      </c>
      <c r="U14" s="42">
        <v>3.7036807494272499E-3</v>
      </c>
    </row>
    <row r="15" spans="1:23" s="55" customFormat="1" ht="14.25" thickBot="1" x14ac:dyDescent="0.2">
      <c r="A15" s="18"/>
      <c r="B15" s="20"/>
      <c r="C15" s="277"/>
      <c r="D15" s="37" t="s">
        <v>32</v>
      </c>
      <c r="E15" s="47">
        <v>10.52838872438404</v>
      </c>
      <c r="F15" s="38">
        <v>4.7081763859272128</v>
      </c>
      <c r="G15" s="38">
        <v>2.4692381843814215</v>
      </c>
      <c r="H15" s="38">
        <v>9.7292034913062E-2</v>
      </c>
      <c r="I15" s="38">
        <v>3.078696650320489E-2</v>
      </c>
      <c r="J15" s="38">
        <v>9.7377468786032009E-3</v>
      </c>
      <c r="K15" s="44">
        <v>3.079547280087809E-3</v>
      </c>
      <c r="L15" s="45">
        <v>9.7385859559621099E-4</v>
      </c>
      <c r="N15" s="47">
        <v>7.5489434052559004</v>
      </c>
      <c r="O15" s="38">
        <v>4.1667232206645641</v>
      </c>
      <c r="P15" s="38">
        <v>0.94917941727106492</v>
      </c>
      <c r="Q15" s="38">
        <v>5.3842641100904767E-2</v>
      </c>
      <c r="R15" s="38">
        <v>5.8808138677505428E-3</v>
      </c>
      <c r="S15" s="38">
        <v>1.8597484655701513E-3</v>
      </c>
      <c r="T15" s="44">
        <v>5.8810791396576064E-4</v>
      </c>
      <c r="U15" s="45">
        <v>1.8597393182417821E-4</v>
      </c>
    </row>
    <row r="16" spans="1:23" s="55" customFormat="1" x14ac:dyDescent="0.15">
      <c r="A16" s="18"/>
      <c r="B16" s="20"/>
      <c r="C16" s="276" t="s">
        <v>69</v>
      </c>
      <c r="D16" s="36" t="s">
        <v>31</v>
      </c>
      <c r="E16" s="132">
        <v>5.1646595663306796</v>
      </c>
      <c r="F16" s="128">
        <v>2.6527468681842401</v>
      </c>
      <c r="G16" s="128">
        <v>1.31216256435963</v>
      </c>
      <c r="H16" s="128">
        <v>0.63046294266668801</v>
      </c>
      <c r="I16" s="128">
        <v>0.29193607332719301</v>
      </c>
      <c r="J16" s="128">
        <v>0.12532509905400799</v>
      </c>
      <c r="K16" s="129">
        <v>4.8314610635657999E-2</v>
      </c>
      <c r="L16" s="130">
        <v>1.6841085659680101E-2</v>
      </c>
      <c r="M16" s="18"/>
      <c r="N16" s="127">
        <v>5.2338221299479297</v>
      </c>
      <c r="O16" s="128">
        <v>2.8656943256077598</v>
      </c>
      <c r="P16" s="128">
        <v>1.46936243932889</v>
      </c>
      <c r="Q16" s="128">
        <v>0.66546931076839599</v>
      </c>
      <c r="R16" s="128">
        <v>0.27327847906570801</v>
      </c>
      <c r="S16" s="128">
        <v>9.1885191235951999E-2</v>
      </c>
      <c r="T16" s="129">
        <v>3.0331306490738501E-2</v>
      </c>
      <c r="U16" s="130">
        <v>1.0049803561062999E-2</v>
      </c>
    </row>
    <row r="17" spans="1:23" s="55" customFormat="1" ht="14.25" thickBot="1" x14ac:dyDescent="0.2">
      <c r="A17" s="18"/>
      <c r="B17" s="20"/>
      <c r="C17" s="277"/>
      <c r="D17" s="37" t="s">
        <v>32</v>
      </c>
      <c r="E17" s="133">
        <v>25.672578428575498</v>
      </c>
      <c r="F17" s="134">
        <v>7.8109023866741696</v>
      </c>
      <c r="G17" s="134">
        <v>5.2408302103455604</v>
      </c>
      <c r="H17" s="134">
        <v>4.1528497405762099</v>
      </c>
      <c r="I17" s="134">
        <v>0.70562791725566898</v>
      </c>
      <c r="J17" s="134">
        <v>0.49170849173914</v>
      </c>
      <c r="K17" s="135">
        <v>0.32566875167463499</v>
      </c>
      <c r="L17" s="136">
        <v>0.103234074432967</v>
      </c>
      <c r="M17" s="18"/>
      <c r="N17" s="131">
        <v>27.0689809669467</v>
      </c>
      <c r="O17" s="124">
        <v>11.076721110803399</v>
      </c>
      <c r="P17" s="124">
        <v>6.5767648479258201</v>
      </c>
      <c r="Q17" s="124">
        <v>4.0236501770380002</v>
      </c>
      <c r="R17" s="124">
        <v>1.5347217842779</v>
      </c>
      <c r="S17" s="124">
        <v>1.53118758547377</v>
      </c>
      <c r="T17" s="125">
        <v>1.5300699177359101</v>
      </c>
      <c r="U17" s="126">
        <v>3.0561495364400701E-3</v>
      </c>
    </row>
    <row r="18" spans="1:23" ht="14.25" thickBot="1" x14ac:dyDescent="0.2">
      <c r="C18" s="276" t="s">
        <v>70</v>
      </c>
      <c r="D18" s="37" t="s">
        <v>31</v>
      </c>
      <c r="E18" s="46">
        <v>1.67</v>
      </c>
      <c r="F18" s="40">
        <v>0.84</v>
      </c>
      <c r="G18" s="40">
        <v>0.41</v>
      </c>
      <c r="H18" s="40">
        <v>0.19</v>
      </c>
      <c r="I18" s="40">
        <v>0.08</v>
      </c>
      <c r="J18" s="40">
        <v>0.03</v>
      </c>
      <c r="K18" s="41">
        <v>0.01</v>
      </c>
      <c r="L18" s="42">
        <v>0</v>
      </c>
      <c r="M18" s="23"/>
      <c r="N18" s="46">
        <v>1.57</v>
      </c>
      <c r="O18" s="40">
        <v>0.79</v>
      </c>
      <c r="P18" s="40">
        <v>0.38</v>
      </c>
      <c r="Q18" s="40">
        <v>0.18</v>
      </c>
      <c r="R18" s="40">
        <v>0.08</v>
      </c>
      <c r="S18" s="40">
        <v>0.03</v>
      </c>
      <c r="T18" s="41">
        <v>0.01</v>
      </c>
      <c r="U18" s="42">
        <v>0</v>
      </c>
    </row>
    <row r="19" spans="1:23" ht="14.25" thickBot="1" x14ac:dyDescent="0.2">
      <c r="B19" s="19"/>
      <c r="C19" s="277"/>
      <c r="D19" s="37" t="s">
        <v>32</v>
      </c>
      <c r="E19" s="47" t="s">
        <v>72</v>
      </c>
      <c r="F19" s="38" t="s">
        <v>72</v>
      </c>
      <c r="G19" s="38" t="s">
        <v>72</v>
      </c>
      <c r="H19" s="38" t="s">
        <v>72</v>
      </c>
      <c r="I19" s="38" t="s">
        <v>72</v>
      </c>
      <c r="J19" s="38" t="s">
        <v>72</v>
      </c>
      <c r="K19" s="44" t="s">
        <v>72</v>
      </c>
      <c r="L19" s="45" t="s">
        <v>72</v>
      </c>
      <c r="M19" s="56"/>
      <c r="N19" s="47" t="s">
        <v>72</v>
      </c>
      <c r="O19" s="38" t="s">
        <v>72</v>
      </c>
      <c r="P19" s="38" t="s">
        <v>72</v>
      </c>
      <c r="Q19" s="38" t="s">
        <v>72</v>
      </c>
      <c r="R19" s="38" t="s">
        <v>72</v>
      </c>
      <c r="S19" s="38" t="s">
        <v>72</v>
      </c>
      <c r="T19" s="44" t="s">
        <v>72</v>
      </c>
      <c r="U19" s="45" t="s">
        <v>72</v>
      </c>
    </row>
    <row r="20" spans="1:23" x14ac:dyDescent="0.15">
      <c r="C20" s="276" t="s">
        <v>78</v>
      </c>
      <c r="D20" s="36" t="s">
        <v>79</v>
      </c>
      <c r="E20" s="46">
        <v>4.2847999999999997</v>
      </c>
      <c r="F20" s="40">
        <v>2.2482000000000002</v>
      </c>
      <c r="G20" s="40">
        <v>1.1074999999999999</v>
      </c>
      <c r="H20" s="40">
        <v>0.51090000000000002</v>
      </c>
      <c r="I20" s="40">
        <v>0.21729999999999999</v>
      </c>
      <c r="J20" s="40">
        <v>8.3500000000000005E-2</v>
      </c>
      <c r="K20" s="41">
        <v>2.9100000000000001E-2</v>
      </c>
      <c r="L20" s="42">
        <v>9.5999999999999992E-3</v>
      </c>
      <c r="M20" s="55"/>
      <c r="N20" s="46">
        <v>3.6513</v>
      </c>
      <c r="O20" s="40">
        <v>1.8789</v>
      </c>
      <c r="P20" s="40">
        <v>0.90720000000000001</v>
      </c>
      <c r="Q20" s="40">
        <v>0.40860000000000002</v>
      </c>
      <c r="R20" s="40">
        <v>0.16830000000000001</v>
      </c>
      <c r="S20" s="40">
        <v>6.2300000000000001E-2</v>
      </c>
      <c r="T20" s="41">
        <v>2.12E-2</v>
      </c>
      <c r="U20" s="42">
        <v>6.8999999999999999E-3</v>
      </c>
    </row>
    <row r="21" spans="1:23" ht="14.25" thickBot="1" x14ac:dyDescent="0.2">
      <c r="C21" s="277"/>
      <c r="D21" s="37" t="s">
        <v>80</v>
      </c>
      <c r="E21" s="47">
        <v>22.593499999999999</v>
      </c>
      <c r="F21" s="38">
        <v>14.5655</v>
      </c>
      <c r="G21" s="38">
        <v>6.2385000000000002</v>
      </c>
      <c r="H21" s="38">
        <v>0.95509999999999995</v>
      </c>
      <c r="I21" s="38">
        <v>0.2969</v>
      </c>
      <c r="J21" s="38">
        <v>9.4299999999999995E-2</v>
      </c>
      <c r="K21" s="44">
        <v>2.9899999999999999E-2</v>
      </c>
      <c r="L21" s="45">
        <v>9.4999999999999998E-3</v>
      </c>
      <c r="M21" s="55"/>
      <c r="N21" s="47">
        <v>18.5244</v>
      </c>
      <c r="O21" s="38">
        <v>9.9702000000000002</v>
      </c>
      <c r="P21" s="38">
        <v>4.1173999999999999</v>
      </c>
      <c r="Q21" s="38">
        <v>0.2336</v>
      </c>
      <c r="R21" s="38">
        <v>4.6699999999999998E-2</v>
      </c>
      <c r="S21" s="38">
        <v>7.0000000000000001E-3</v>
      </c>
      <c r="T21" s="44">
        <v>2.2000000000000001E-3</v>
      </c>
      <c r="U21" s="45">
        <v>6.9999999999999999E-4</v>
      </c>
    </row>
    <row r="22" spans="1:23" x14ac:dyDescent="0.15">
      <c r="C22" s="276" t="s">
        <v>81</v>
      </c>
      <c r="D22" s="36" t="s">
        <v>31</v>
      </c>
      <c r="E22" s="46">
        <v>2.3071999999999999</v>
      </c>
      <c r="F22" s="40">
        <v>1.1218999999999999</v>
      </c>
      <c r="G22" s="40">
        <v>0.51759999999999995</v>
      </c>
      <c r="H22" s="40">
        <v>0.22650000000000001</v>
      </c>
      <c r="I22" s="40">
        <v>9.35E-2</v>
      </c>
      <c r="J22" s="40">
        <v>3.6299999999999999E-2</v>
      </c>
      <c r="K22" s="41">
        <v>1.3299999999999999E-2</v>
      </c>
      <c r="L22" s="42">
        <v>4.5999999999999999E-3</v>
      </c>
      <c r="M22" s="55"/>
      <c r="N22" s="46">
        <v>1.9013</v>
      </c>
      <c r="O22" s="40">
        <v>0.9083</v>
      </c>
      <c r="P22" s="40">
        <v>0.41160000000000002</v>
      </c>
      <c r="Q22" s="40">
        <v>0.1769</v>
      </c>
      <c r="R22" s="40">
        <v>7.17E-2</v>
      </c>
      <c r="S22" s="40">
        <v>2.7199999999999998E-2</v>
      </c>
      <c r="T22" s="41">
        <v>9.7999999999999997E-3</v>
      </c>
      <c r="U22" s="42">
        <v>3.3E-3</v>
      </c>
    </row>
    <row r="23" spans="1:23" ht="14.25" thickBot="1" x14ac:dyDescent="0.2">
      <c r="C23" s="277"/>
      <c r="D23" s="37" t="s">
        <v>32</v>
      </c>
      <c r="E23" s="47">
        <v>11.160399999999999</v>
      </c>
      <c r="F23" s="38">
        <v>4.8792999999999997</v>
      </c>
      <c r="G23" s="38">
        <v>1.8764000000000001</v>
      </c>
      <c r="H23" s="38">
        <v>0.6452</v>
      </c>
      <c r="I23" s="38">
        <v>0.1673</v>
      </c>
      <c r="J23" s="38">
        <v>9.8500000000000004E-2</v>
      </c>
      <c r="K23" s="44">
        <v>2.5700000000000001E-2</v>
      </c>
      <c r="L23" s="45">
        <v>1.1000000000000001E-3</v>
      </c>
      <c r="M23" s="55"/>
      <c r="N23" s="47">
        <v>8.8438999999999997</v>
      </c>
      <c r="O23" s="38">
        <v>3.5516000000000001</v>
      </c>
      <c r="P23" s="38">
        <v>1.6305000000000001</v>
      </c>
      <c r="Q23" s="38">
        <v>0.73129999999999995</v>
      </c>
      <c r="R23" s="38">
        <v>0.23050000000000001</v>
      </c>
      <c r="S23" s="38">
        <v>5.4199999999999998E-2</v>
      </c>
      <c r="T23" s="44">
        <v>1.52E-2</v>
      </c>
      <c r="U23" s="45">
        <v>0</v>
      </c>
    </row>
    <row r="24" spans="1:23" x14ac:dyDescent="0.15">
      <c r="C24" s="276" t="s">
        <v>116</v>
      </c>
      <c r="D24" s="36" t="s">
        <v>31</v>
      </c>
      <c r="E24" s="46">
        <v>1.67</v>
      </c>
      <c r="F24" s="40">
        <v>0.64</v>
      </c>
      <c r="G24" s="40">
        <v>0.49</v>
      </c>
      <c r="H24" s="40">
        <v>0.17</v>
      </c>
      <c r="I24" s="40">
        <v>0.06</v>
      </c>
      <c r="J24" s="40">
        <v>0.03</v>
      </c>
      <c r="K24" s="41">
        <v>0.01</v>
      </c>
      <c r="L24" s="42">
        <v>0</v>
      </c>
      <c r="N24" s="46">
        <v>1.36</v>
      </c>
      <c r="O24" s="40">
        <v>0.66</v>
      </c>
      <c r="P24" s="40">
        <v>0.33</v>
      </c>
      <c r="Q24" s="40">
        <v>0.09</v>
      </c>
      <c r="R24" s="40">
        <v>0.04</v>
      </c>
      <c r="S24" s="40">
        <v>0.01</v>
      </c>
      <c r="T24" s="41">
        <v>0</v>
      </c>
      <c r="U24" s="42">
        <v>0</v>
      </c>
    </row>
    <row r="25" spans="1:23" ht="14.25" thickBot="1" x14ac:dyDescent="0.2">
      <c r="C25" s="278"/>
      <c r="D25" s="37" t="s">
        <v>32</v>
      </c>
      <c r="E25" s="47">
        <v>4.78</v>
      </c>
      <c r="F25" s="38">
        <v>3.46</v>
      </c>
      <c r="G25" s="38">
        <v>3.7</v>
      </c>
      <c r="H25" s="38">
        <v>0.36</v>
      </c>
      <c r="I25" s="38">
        <v>0.06</v>
      </c>
      <c r="J25" s="38">
        <v>0</v>
      </c>
      <c r="K25" s="44">
        <v>0</v>
      </c>
      <c r="L25" s="45">
        <v>0</v>
      </c>
      <c r="N25" s="47" t="s">
        <v>132</v>
      </c>
      <c r="O25" s="38" t="s">
        <v>132</v>
      </c>
      <c r="P25" s="38" t="s">
        <v>132</v>
      </c>
      <c r="Q25" s="38" t="s">
        <v>132</v>
      </c>
      <c r="R25" s="38" t="s">
        <v>132</v>
      </c>
      <c r="S25" s="38" t="s">
        <v>132</v>
      </c>
      <c r="T25" s="44" t="s">
        <v>132</v>
      </c>
      <c r="U25" s="45" t="s">
        <v>132</v>
      </c>
    </row>
    <row r="26" spans="1:23" ht="14.25" thickBot="1" x14ac:dyDescent="0.2">
      <c r="O26"/>
      <c r="P26"/>
      <c r="Q26"/>
    </row>
    <row r="27" spans="1:23" ht="15" thickBot="1" x14ac:dyDescent="0.2">
      <c r="C27" s="284" t="s">
        <v>4</v>
      </c>
      <c r="D27" s="30"/>
      <c r="E27" s="279" t="s">
        <v>40</v>
      </c>
      <c r="F27" s="280"/>
      <c r="G27" s="280"/>
      <c r="H27" s="280"/>
      <c r="I27" s="280"/>
      <c r="J27" s="280"/>
      <c r="K27" s="280"/>
      <c r="L27" s="281"/>
      <c r="N27" s="279" t="s">
        <v>39</v>
      </c>
      <c r="O27" s="280"/>
      <c r="P27" s="280"/>
      <c r="Q27" s="280"/>
      <c r="R27" s="280"/>
      <c r="S27" s="280"/>
      <c r="T27" s="280"/>
      <c r="U27" s="281"/>
    </row>
    <row r="28" spans="1:23" ht="14.25" thickBot="1" x14ac:dyDescent="0.2">
      <c r="C28" s="285"/>
      <c r="D28" s="31" t="s">
        <v>34</v>
      </c>
      <c r="E28" s="32">
        <v>5</v>
      </c>
      <c r="F28" s="33">
        <v>10</v>
      </c>
      <c r="G28" s="33">
        <v>15</v>
      </c>
      <c r="H28" s="33">
        <v>20</v>
      </c>
      <c r="I28" s="33">
        <v>25</v>
      </c>
      <c r="J28" s="33">
        <v>30</v>
      </c>
      <c r="K28" s="34">
        <v>35</v>
      </c>
      <c r="L28" s="35">
        <v>40</v>
      </c>
      <c r="N28" s="32">
        <v>5</v>
      </c>
      <c r="O28" s="33">
        <v>10</v>
      </c>
      <c r="P28" s="33">
        <v>15</v>
      </c>
      <c r="Q28" s="33">
        <v>20</v>
      </c>
      <c r="R28" s="33">
        <v>25</v>
      </c>
      <c r="S28" s="33">
        <v>30</v>
      </c>
      <c r="T28" s="34">
        <v>35</v>
      </c>
      <c r="U28" s="35">
        <v>40</v>
      </c>
    </row>
    <row r="29" spans="1:23" ht="13.5" customHeight="1" x14ac:dyDescent="0.15">
      <c r="C29" s="282" t="s">
        <v>56</v>
      </c>
      <c r="D29" s="36" t="s">
        <v>31</v>
      </c>
      <c r="E29" s="46"/>
      <c r="F29" s="40"/>
      <c r="G29" s="40"/>
      <c r="H29" s="40"/>
      <c r="I29" s="40"/>
      <c r="J29" s="40"/>
      <c r="K29" s="41"/>
      <c r="L29" s="42"/>
      <c r="M29" s="55"/>
      <c r="N29" s="46"/>
      <c r="O29" s="40"/>
      <c r="P29" s="40"/>
      <c r="Q29" s="40"/>
      <c r="R29" s="40"/>
      <c r="S29" s="40"/>
      <c r="T29" s="41"/>
      <c r="U29" s="42"/>
    </row>
    <row r="30" spans="1:23" ht="14.25" thickBot="1" x14ac:dyDescent="0.2">
      <c r="C30" s="283"/>
      <c r="D30" s="37" t="s">
        <v>32</v>
      </c>
      <c r="E30" s="47"/>
      <c r="F30" s="38"/>
      <c r="G30" s="38"/>
      <c r="H30" s="38"/>
      <c r="I30" s="38"/>
      <c r="J30" s="38"/>
      <c r="K30" s="44"/>
      <c r="L30" s="45"/>
      <c r="M30" s="55"/>
      <c r="N30" s="47"/>
      <c r="O30" s="38"/>
      <c r="P30" s="38"/>
      <c r="Q30" s="38"/>
      <c r="R30" s="38"/>
      <c r="S30" s="38"/>
      <c r="T30" s="44"/>
      <c r="U30" s="45"/>
    </row>
    <row r="31" spans="1:23" x14ac:dyDescent="0.15">
      <c r="C31" s="276" t="s">
        <v>58</v>
      </c>
      <c r="D31" s="36" t="s">
        <v>31</v>
      </c>
      <c r="E31" s="46">
        <v>8.7394209946226091</v>
      </c>
      <c r="F31" s="40">
        <v>4.7645095526536698</v>
      </c>
      <c r="G31" s="40">
        <v>2.4336176631411401</v>
      </c>
      <c r="H31" s="40">
        <v>1.1235096681992101</v>
      </c>
      <c r="I31" s="40">
        <v>0.49008323788121499</v>
      </c>
      <c r="J31" s="40">
        <v>0.19159143588219499</v>
      </c>
      <c r="K31" s="41">
        <v>7.0606328748489905E-2</v>
      </c>
      <c r="L31" s="42">
        <v>2.32103077067299E-2</v>
      </c>
      <c r="M31" s="55"/>
      <c r="N31" s="46"/>
      <c r="O31" s="40"/>
      <c r="P31" s="40"/>
      <c r="Q31" s="40"/>
      <c r="R31" s="40"/>
      <c r="S31" s="40"/>
      <c r="T31" s="41"/>
      <c r="U31" s="42"/>
      <c r="W31" t="s">
        <v>64</v>
      </c>
    </row>
    <row r="32" spans="1:23" ht="14.25" thickBot="1" x14ac:dyDescent="0.2">
      <c r="C32" s="277"/>
      <c r="D32" s="37" t="s">
        <v>32</v>
      </c>
      <c r="E32" s="47" t="s">
        <v>57</v>
      </c>
      <c r="F32" s="38" t="s">
        <v>57</v>
      </c>
      <c r="G32" s="38" t="s">
        <v>57</v>
      </c>
      <c r="H32" s="38" t="s">
        <v>57</v>
      </c>
      <c r="I32" s="38" t="s">
        <v>57</v>
      </c>
      <c r="J32" s="38" t="s">
        <v>57</v>
      </c>
      <c r="K32" s="44" t="s">
        <v>57</v>
      </c>
      <c r="L32" s="45" t="s">
        <v>57</v>
      </c>
      <c r="M32" s="55"/>
      <c r="N32" s="47"/>
      <c r="O32" s="38"/>
      <c r="P32" s="38"/>
      <c r="Q32" s="38"/>
      <c r="R32" s="38"/>
      <c r="S32" s="38"/>
      <c r="T32" s="44"/>
      <c r="U32" s="45"/>
    </row>
    <row r="33" spans="1:21" s="55" customFormat="1" x14ac:dyDescent="0.15">
      <c r="A33" s="18"/>
      <c r="B33" s="18"/>
      <c r="C33" s="276" t="s">
        <v>119</v>
      </c>
      <c r="D33" s="36" t="s">
        <v>31</v>
      </c>
      <c r="E33" s="46"/>
      <c r="F33" s="40"/>
      <c r="G33" s="40"/>
      <c r="H33" s="40"/>
      <c r="I33" s="40"/>
      <c r="J33" s="40"/>
      <c r="K33" s="41"/>
      <c r="L33" s="42"/>
      <c r="N33" s="46"/>
      <c r="O33" s="40"/>
      <c r="P33" s="40"/>
      <c r="Q33" s="40"/>
      <c r="R33" s="40"/>
      <c r="S33" s="40"/>
      <c r="T33" s="41"/>
      <c r="U33" s="42"/>
    </row>
    <row r="34" spans="1:21" s="55" customFormat="1" ht="14.25" thickBot="1" x14ac:dyDescent="0.2">
      <c r="A34" s="18"/>
      <c r="B34" s="18"/>
      <c r="C34" s="277"/>
      <c r="D34" s="37" t="s">
        <v>32</v>
      </c>
      <c r="E34" s="47"/>
      <c r="F34" s="38"/>
      <c r="G34" s="38"/>
      <c r="H34" s="38"/>
      <c r="I34" s="38"/>
      <c r="J34" s="38"/>
      <c r="K34" s="44"/>
      <c r="L34" s="45"/>
      <c r="N34" s="47"/>
      <c r="O34" s="38"/>
      <c r="P34" s="38"/>
      <c r="Q34" s="38"/>
      <c r="R34" s="38"/>
      <c r="S34" s="38"/>
      <c r="T34" s="44"/>
      <c r="U34" s="45"/>
    </row>
    <row r="35" spans="1:21" s="55" customFormat="1" x14ac:dyDescent="0.15">
      <c r="A35" s="18"/>
      <c r="B35" s="20"/>
      <c r="C35" s="276" t="s">
        <v>67</v>
      </c>
      <c r="D35" s="36" t="s">
        <v>31</v>
      </c>
      <c r="E35" s="46"/>
      <c r="F35" s="40"/>
      <c r="G35" s="40"/>
      <c r="H35" s="40"/>
      <c r="I35" s="40"/>
      <c r="J35" s="40"/>
      <c r="K35" s="41"/>
      <c r="L35" s="42"/>
      <c r="N35" s="46"/>
      <c r="O35" s="40"/>
      <c r="P35" s="40"/>
      <c r="Q35" s="40"/>
      <c r="R35" s="40"/>
      <c r="S35" s="40"/>
      <c r="T35" s="41"/>
      <c r="U35" s="42"/>
    </row>
    <row r="36" spans="1:21" s="55" customFormat="1" ht="14.25" thickBot="1" x14ac:dyDescent="0.2">
      <c r="A36" s="18"/>
      <c r="B36" s="20"/>
      <c r="C36" s="277"/>
      <c r="D36" s="37" t="s">
        <v>32</v>
      </c>
      <c r="E36" s="47"/>
      <c r="F36" s="38"/>
      <c r="G36" s="38"/>
      <c r="H36" s="38"/>
      <c r="I36" s="38"/>
      <c r="J36" s="38"/>
      <c r="K36" s="44"/>
      <c r="L36" s="45"/>
      <c r="N36" s="47"/>
      <c r="O36" s="38"/>
      <c r="P36" s="38"/>
      <c r="Q36" s="38"/>
      <c r="R36" s="38"/>
      <c r="S36" s="38"/>
      <c r="T36" s="44"/>
      <c r="U36" s="45"/>
    </row>
    <row r="37" spans="1:21" s="55" customFormat="1" x14ac:dyDescent="0.15">
      <c r="A37" s="18"/>
      <c r="B37" s="20"/>
      <c r="C37" s="276" t="s">
        <v>68</v>
      </c>
      <c r="D37" s="36" t="s">
        <v>31</v>
      </c>
      <c r="E37" s="46"/>
      <c r="F37" s="40"/>
      <c r="G37" s="40"/>
      <c r="H37" s="40"/>
      <c r="I37" s="40"/>
      <c r="J37" s="40"/>
      <c r="K37" s="41"/>
      <c r="L37" s="42"/>
      <c r="N37" s="46"/>
      <c r="O37" s="40"/>
      <c r="P37" s="40"/>
      <c r="Q37" s="40"/>
      <c r="R37" s="40"/>
      <c r="S37" s="40"/>
      <c r="T37" s="41"/>
      <c r="U37" s="42"/>
    </row>
    <row r="38" spans="1:21" s="55" customFormat="1" ht="14.25" thickBot="1" x14ac:dyDescent="0.2">
      <c r="A38" s="18"/>
      <c r="B38" s="20"/>
      <c r="C38" s="277"/>
      <c r="D38" s="37" t="s">
        <v>32</v>
      </c>
      <c r="E38" s="47"/>
      <c r="F38" s="38"/>
      <c r="G38" s="38"/>
      <c r="H38" s="38"/>
      <c r="I38" s="38"/>
      <c r="J38" s="38"/>
      <c r="K38" s="44"/>
      <c r="L38" s="45"/>
      <c r="N38" s="47"/>
      <c r="O38" s="38"/>
      <c r="P38" s="38"/>
      <c r="Q38" s="38"/>
      <c r="R38" s="38"/>
      <c r="S38" s="38"/>
      <c r="T38" s="44"/>
      <c r="U38" s="45"/>
    </row>
    <row r="39" spans="1:21" s="55" customFormat="1" x14ac:dyDescent="0.15">
      <c r="A39" s="18"/>
      <c r="B39" s="20"/>
      <c r="C39" s="276" t="s">
        <v>69</v>
      </c>
      <c r="D39" s="36" t="s">
        <v>31</v>
      </c>
      <c r="E39" s="46"/>
      <c r="F39" s="40"/>
      <c r="G39" s="40"/>
      <c r="H39" s="40"/>
      <c r="I39" s="40"/>
      <c r="J39" s="40"/>
      <c r="K39" s="41"/>
      <c r="L39" s="42"/>
      <c r="N39" s="46"/>
      <c r="O39" s="40"/>
      <c r="P39" s="40"/>
      <c r="Q39" s="40"/>
      <c r="R39" s="40"/>
      <c r="S39" s="40"/>
      <c r="T39" s="41"/>
      <c r="U39" s="42"/>
    </row>
    <row r="40" spans="1:21" s="55" customFormat="1" ht="14.25" thickBot="1" x14ac:dyDescent="0.2">
      <c r="A40" s="18"/>
      <c r="B40" s="20"/>
      <c r="C40" s="277"/>
      <c r="D40" s="37" t="s">
        <v>32</v>
      </c>
      <c r="E40" s="47"/>
      <c r="F40" s="38"/>
      <c r="G40" s="38"/>
      <c r="H40" s="38"/>
      <c r="I40" s="38"/>
      <c r="J40" s="38"/>
      <c r="K40" s="44"/>
      <c r="L40" s="45"/>
      <c r="N40" s="47"/>
      <c r="O40" s="38"/>
      <c r="P40" s="38"/>
      <c r="Q40" s="38"/>
      <c r="R40" s="38"/>
      <c r="S40" s="38"/>
      <c r="T40" s="44"/>
      <c r="U40" s="45"/>
    </row>
    <row r="41" spans="1:21" s="55" customFormat="1" x14ac:dyDescent="0.15">
      <c r="A41" s="18"/>
      <c r="B41" s="18"/>
      <c r="C41" s="276" t="s">
        <v>70</v>
      </c>
      <c r="D41" s="36" t="s">
        <v>31</v>
      </c>
      <c r="E41" s="46"/>
      <c r="F41" s="40"/>
      <c r="G41" s="40"/>
      <c r="H41" s="40"/>
      <c r="I41" s="40"/>
      <c r="J41" s="40"/>
      <c r="K41" s="41"/>
      <c r="L41" s="42"/>
      <c r="N41" s="46"/>
      <c r="O41" s="40"/>
      <c r="P41" s="40"/>
      <c r="Q41" s="40"/>
      <c r="R41" s="40"/>
      <c r="S41" s="40"/>
      <c r="T41" s="41"/>
      <c r="U41" s="42"/>
    </row>
    <row r="42" spans="1:21" s="55" customFormat="1" ht="14.25" thickBot="1" x14ac:dyDescent="0.2">
      <c r="A42" s="18"/>
      <c r="B42" s="19"/>
      <c r="C42" s="277"/>
      <c r="D42" s="37" t="s">
        <v>32</v>
      </c>
      <c r="E42" s="47"/>
      <c r="F42" s="38"/>
      <c r="G42" s="38"/>
      <c r="H42" s="38"/>
      <c r="I42" s="38"/>
      <c r="J42" s="38"/>
      <c r="K42" s="44"/>
      <c r="L42" s="45"/>
      <c r="N42" s="47"/>
      <c r="O42" s="38"/>
      <c r="P42" s="38"/>
      <c r="Q42" s="38"/>
      <c r="R42" s="38"/>
      <c r="S42" s="38"/>
      <c r="T42" s="44"/>
      <c r="U42" s="45"/>
    </row>
    <row r="43" spans="1:21" ht="14.25" thickBot="1" x14ac:dyDescent="0.2">
      <c r="C43" s="276" t="s">
        <v>75</v>
      </c>
      <c r="D43" s="37" t="s">
        <v>31</v>
      </c>
      <c r="E43" s="46">
        <v>3.6741999999999999</v>
      </c>
      <c r="F43" s="40">
        <v>2.0303</v>
      </c>
      <c r="G43" s="40">
        <v>1.0499000000000001</v>
      </c>
      <c r="H43" s="40">
        <v>0.50290000000000001</v>
      </c>
      <c r="I43" s="40">
        <v>0.21390000000000001</v>
      </c>
      <c r="J43" s="40">
        <v>7.9600000000000004E-2</v>
      </c>
      <c r="K43" s="41">
        <v>2.7099999999999999E-2</v>
      </c>
      <c r="L43" s="42">
        <v>8.8000000000000005E-3</v>
      </c>
      <c r="M43" s="23"/>
      <c r="N43" s="46">
        <v>3.17300746655651</v>
      </c>
      <c r="O43" s="40">
        <v>1.7298702614729899</v>
      </c>
      <c r="P43" s="40">
        <v>0.87794604206512705</v>
      </c>
      <c r="Q43" s="40">
        <v>0.40566641748878401</v>
      </c>
      <c r="R43" s="40">
        <v>0.16353758376840699</v>
      </c>
      <c r="S43" s="40">
        <v>5.8780486595672601E-2</v>
      </c>
      <c r="T43" s="41">
        <v>1.95767234406359E-2</v>
      </c>
      <c r="U43" s="42">
        <v>6.3038443562721301E-3</v>
      </c>
    </row>
    <row r="44" spans="1:21" ht="14.25" thickBot="1" x14ac:dyDescent="0.2">
      <c r="C44" s="277"/>
      <c r="D44" s="37" t="s">
        <v>32</v>
      </c>
      <c r="E44" s="47" t="s">
        <v>57</v>
      </c>
      <c r="F44" s="38" t="s">
        <v>57</v>
      </c>
      <c r="G44" s="38" t="s">
        <v>57</v>
      </c>
      <c r="H44" s="38" t="s">
        <v>57</v>
      </c>
      <c r="I44" s="38" t="s">
        <v>57</v>
      </c>
      <c r="J44" s="38" t="s">
        <v>57</v>
      </c>
      <c r="K44" s="44" t="s">
        <v>57</v>
      </c>
      <c r="L44" s="45" t="s">
        <v>57</v>
      </c>
      <c r="M44" s="56"/>
      <c r="N44" s="47" t="s">
        <v>57</v>
      </c>
      <c r="O44" s="38" t="s">
        <v>57</v>
      </c>
      <c r="P44" s="38" t="s">
        <v>57</v>
      </c>
      <c r="Q44" s="38" t="s">
        <v>57</v>
      </c>
      <c r="R44" s="38" t="s">
        <v>57</v>
      </c>
      <c r="S44" s="38" t="s">
        <v>57</v>
      </c>
      <c r="T44" s="44" t="s">
        <v>57</v>
      </c>
      <c r="U44" s="45" t="s">
        <v>57</v>
      </c>
    </row>
    <row r="45" spans="1:21" x14ac:dyDescent="0.15">
      <c r="C45" s="276" t="s">
        <v>118</v>
      </c>
      <c r="D45" s="36" t="s">
        <v>31</v>
      </c>
      <c r="E45" s="46">
        <v>1.4798</v>
      </c>
      <c r="F45" s="40">
        <v>0.70140000000000002</v>
      </c>
      <c r="G45" s="40">
        <v>0.3155</v>
      </c>
      <c r="H45" s="40">
        <v>0.1341</v>
      </c>
      <c r="I45" s="40">
        <v>5.3199999999999997E-2</v>
      </c>
      <c r="J45" s="40">
        <v>1.9599999999999999E-2</v>
      </c>
      <c r="K45" s="41">
        <v>6.8999999999999999E-3</v>
      </c>
      <c r="L45" s="42">
        <v>2.3E-3</v>
      </c>
      <c r="M45" s="55"/>
      <c r="N45" s="46">
        <v>1.2051000000000001</v>
      </c>
      <c r="O45" s="40">
        <v>0.56169999999999998</v>
      </c>
      <c r="P45" s="40">
        <v>0.2475</v>
      </c>
      <c r="Q45" s="40">
        <v>0.1026</v>
      </c>
      <c r="R45" s="40">
        <v>3.9800000000000002E-2</v>
      </c>
      <c r="S45" s="40">
        <v>1.4200000000000001E-2</v>
      </c>
      <c r="T45" s="41">
        <v>4.7999999999999996E-3</v>
      </c>
      <c r="U45" s="42">
        <v>1.6000000000000001E-3</v>
      </c>
    </row>
    <row r="46" spans="1:21" ht="14.25" thickBot="1" x14ac:dyDescent="0.2">
      <c r="C46" s="277"/>
      <c r="D46" s="37" t="s">
        <v>32</v>
      </c>
      <c r="E46" s="47" t="s">
        <v>72</v>
      </c>
      <c r="F46" s="38" t="s">
        <v>72</v>
      </c>
      <c r="G46" s="38" t="s">
        <v>72</v>
      </c>
      <c r="H46" s="38" t="s">
        <v>72</v>
      </c>
      <c r="I46" s="38" t="s">
        <v>72</v>
      </c>
      <c r="J46" s="38" t="s">
        <v>72</v>
      </c>
      <c r="K46" s="44" t="s">
        <v>72</v>
      </c>
      <c r="L46" s="45" t="s">
        <v>72</v>
      </c>
      <c r="M46" s="55"/>
      <c r="N46" s="47" t="s">
        <v>72</v>
      </c>
      <c r="O46" s="38" t="s">
        <v>72</v>
      </c>
      <c r="P46" s="38" t="s">
        <v>72</v>
      </c>
      <c r="Q46" s="38" t="s">
        <v>72</v>
      </c>
      <c r="R46" s="38" t="s">
        <v>72</v>
      </c>
      <c r="S46" s="38" t="s">
        <v>72</v>
      </c>
      <c r="T46" s="44" t="s">
        <v>72</v>
      </c>
      <c r="U46" s="45" t="s">
        <v>72</v>
      </c>
    </row>
    <row r="47" spans="1:21" x14ac:dyDescent="0.15">
      <c r="C47" s="282" t="s">
        <v>117</v>
      </c>
      <c r="D47" s="36" t="s">
        <v>31</v>
      </c>
      <c r="E47" s="46">
        <v>1.02</v>
      </c>
      <c r="F47" s="40">
        <v>0.79</v>
      </c>
      <c r="G47" s="40">
        <v>0.28000000000000003</v>
      </c>
      <c r="H47" s="40">
        <v>0.14000000000000001</v>
      </c>
      <c r="I47" s="40">
        <v>0.02</v>
      </c>
      <c r="J47" s="40">
        <v>0.01</v>
      </c>
      <c r="K47" s="41">
        <v>0</v>
      </c>
      <c r="L47" s="42">
        <v>0</v>
      </c>
      <c r="M47" s="55"/>
      <c r="N47" s="46">
        <v>0.75</v>
      </c>
      <c r="O47" s="40">
        <v>0.4</v>
      </c>
      <c r="P47" s="40">
        <v>0.18</v>
      </c>
      <c r="Q47" s="40">
        <v>0.08</v>
      </c>
      <c r="R47" s="40">
        <v>0.02</v>
      </c>
      <c r="S47" s="40">
        <v>0.01</v>
      </c>
      <c r="T47" s="41">
        <v>0</v>
      </c>
      <c r="U47" s="42">
        <v>0</v>
      </c>
    </row>
    <row r="48" spans="1:21" ht="14.25" thickBot="1" x14ac:dyDescent="0.2">
      <c r="C48" s="283"/>
      <c r="D48" s="37" t="s">
        <v>32</v>
      </c>
      <c r="E48" s="47" t="s">
        <v>132</v>
      </c>
      <c r="F48" s="38" t="s">
        <v>132</v>
      </c>
      <c r="G48" s="38" t="s">
        <v>132</v>
      </c>
      <c r="H48" s="38" t="s">
        <v>132</v>
      </c>
      <c r="I48" s="38" t="s">
        <v>132</v>
      </c>
      <c r="J48" s="38" t="s">
        <v>132</v>
      </c>
      <c r="K48" s="44" t="s">
        <v>132</v>
      </c>
      <c r="L48" s="45" t="s">
        <v>132</v>
      </c>
      <c r="M48" s="55"/>
      <c r="N48" s="47" t="s">
        <v>132</v>
      </c>
      <c r="O48" s="38" t="s">
        <v>132</v>
      </c>
      <c r="P48" s="38" t="s">
        <v>132</v>
      </c>
      <c r="Q48" s="38" t="s">
        <v>132</v>
      </c>
      <c r="R48" s="38" t="s">
        <v>132</v>
      </c>
      <c r="S48" s="38" t="s">
        <v>132</v>
      </c>
      <c r="T48" s="44" t="s">
        <v>132</v>
      </c>
      <c r="U48" s="45" t="s">
        <v>132</v>
      </c>
    </row>
    <row r="49" spans="1:23" ht="14.25" thickBot="1" x14ac:dyDescent="0.2">
      <c r="O49"/>
      <c r="P49"/>
      <c r="Q49"/>
    </row>
    <row r="50" spans="1:23" ht="15" thickBot="1" x14ac:dyDescent="0.2">
      <c r="C50" s="284" t="s">
        <v>4</v>
      </c>
      <c r="D50" s="30" t="s">
        <v>49</v>
      </c>
      <c r="E50" s="279" t="s">
        <v>42</v>
      </c>
      <c r="F50" s="280"/>
      <c r="G50" s="280"/>
      <c r="H50" s="280"/>
      <c r="I50" s="280"/>
      <c r="J50" s="280"/>
      <c r="K50" s="280"/>
      <c r="L50" s="281"/>
      <c r="N50" s="279" t="s">
        <v>43</v>
      </c>
      <c r="O50" s="280"/>
      <c r="P50" s="280"/>
      <c r="Q50" s="280"/>
      <c r="R50" s="280"/>
      <c r="S50" s="280"/>
      <c r="T50" s="280"/>
      <c r="U50" s="281"/>
    </row>
    <row r="51" spans="1:23" ht="14.25" thickBot="1" x14ac:dyDescent="0.2">
      <c r="C51" s="285"/>
      <c r="D51" s="31" t="s">
        <v>34</v>
      </c>
      <c r="E51" s="32">
        <v>5</v>
      </c>
      <c r="F51" s="33">
        <v>10</v>
      </c>
      <c r="G51" s="33">
        <v>15</v>
      </c>
      <c r="H51" s="33">
        <v>20</v>
      </c>
      <c r="I51" s="33">
        <v>25</v>
      </c>
      <c r="J51" s="33">
        <v>30</v>
      </c>
      <c r="K51" s="34">
        <v>35</v>
      </c>
      <c r="L51" s="35">
        <v>40</v>
      </c>
      <c r="N51" s="32">
        <v>5</v>
      </c>
      <c r="O51" s="33">
        <v>10</v>
      </c>
      <c r="P51" s="33">
        <v>15</v>
      </c>
      <c r="Q51" s="33">
        <v>20</v>
      </c>
      <c r="R51" s="33">
        <v>25</v>
      </c>
      <c r="S51" s="33">
        <v>30</v>
      </c>
      <c r="T51" s="34">
        <v>35</v>
      </c>
      <c r="U51" s="35">
        <v>40</v>
      </c>
    </row>
    <row r="52" spans="1:23" ht="13.5" customHeight="1" x14ac:dyDescent="0.15">
      <c r="C52" s="282" t="s">
        <v>56</v>
      </c>
      <c r="D52" s="36" t="s">
        <v>31</v>
      </c>
      <c r="E52" s="46">
        <v>5.26</v>
      </c>
      <c r="F52" s="40">
        <v>2.8</v>
      </c>
      <c r="G52" s="40">
        <v>0.12</v>
      </c>
      <c r="H52" s="40">
        <v>4.8038999999999998E-2</v>
      </c>
      <c r="I52" s="40">
        <v>1.7375000000000002E-2</v>
      </c>
      <c r="J52" s="40">
        <v>5.9448000000000001E-3</v>
      </c>
      <c r="K52" s="41">
        <v>2.0872E-3</v>
      </c>
      <c r="L52" s="42">
        <v>5.9418999999999997E-4</v>
      </c>
      <c r="M52" s="55"/>
      <c r="N52" s="46">
        <v>4.42</v>
      </c>
      <c r="O52" s="40">
        <v>2.2999999999999998</v>
      </c>
      <c r="P52" s="40">
        <v>9.3354000000000006E-2</v>
      </c>
      <c r="Q52" s="40">
        <v>3.4842999999999999E-2</v>
      </c>
      <c r="R52" s="40">
        <v>1.2421E-2</v>
      </c>
      <c r="S52" s="40">
        <v>3.9401000000000002E-3</v>
      </c>
      <c r="T52" s="41">
        <v>1.2687E-3</v>
      </c>
      <c r="U52" s="42">
        <v>4.037E-4</v>
      </c>
    </row>
    <row r="53" spans="1:23" ht="14.25" thickBot="1" x14ac:dyDescent="0.2">
      <c r="C53" s="283"/>
      <c r="D53" s="37" t="s">
        <v>32</v>
      </c>
      <c r="E53" s="47" t="s">
        <v>57</v>
      </c>
      <c r="F53" s="38" t="s">
        <v>57</v>
      </c>
      <c r="G53" s="38" t="s">
        <v>57</v>
      </c>
      <c r="H53" s="38" t="s">
        <v>57</v>
      </c>
      <c r="I53" s="38" t="s">
        <v>57</v>
      </c>
      <c r="J53" s="38" t="s">
        <v>57</v>
      </c>
      <c r="K53" s="44" t="s">
        <v>57</v>
      </c>
      <c r="L53" s="45" t="s">
        <v>57</v>
      </c>
      <c r="M53" s="55"/>
      <c r="N53" s="47" t="s">
        <v>57</v>
      </c>
      <c r="O53" s="38" t="s">
        <v>57</v>
      </c>
      <c r="P53" s="38" t="s">
        <v>57</v>
      </c>
      <c r="Q53" s="38" t="s">
        <v>57</v>
      </c>
      <c r="R53" s="38" t="s">
        <v>57</v>
      </c>
      <c r="S53" s="38" t="s">
        <v>57</v>
      </c>
      <c r="T53" s="44" t="s">
        <v>57</v>
      </c>
      <c r="U53" s="45" t="s">
        <v>57</v>
      </c>
    </row>
    <row r="54" spans="1:23" x14ac:dyDescent="0.15">
      <c r="C54" s="276" t="s">
        <v>58</v>
      </c>
      <c r="D54" s="36" t="s">
        <v>31</v>
      </c>
      <c r="E54" s="46">
        <v>5.3239403376102601</v>
      </c>
      <c r="F54" s="40">
        <v>2.6526771692762301</v>
      </c>
      <c r="G54" s="40">
        <v>1.25474415814591</v>
      </c>
      <c r="H54" s="40">
        <v>0.54795621532295102</v>
      </c>
      <c r="I54" s="40">
        <v>0.23284256746329801</v>
      </c>
      <c r="J54" s="40">
        <v>8.9081038744900198E-2</v>
      </c>
      <c r="K54" s="41">
        <v>3.2677707700856699E-2</v>
      </c>
      <c r="L54" s="42">
        <v>1.05552139220286E-2</v>
      </c>
      <c r="M54" s="55"/>
      <c r="N54" s="46"/>
      <c r="O54" s="40"/>
      <c r="P54" s="40"/>
      <c r="Q54" s="40"/>
      <c r="R54" s="40"/>
      <c r="S54" s="40"/>
      <c r="T54" s="41"/>
      <c r="U54" s="42"/>
      <c r="W54" t="s">
        <v>63</v>
      </c>
    </row>
    <row r="55" spans="1:23" ht="14.25" thickBot="1" x14ac:dyDescent="0.2">
      <c r="C55" s="277"/>
      <c r="D55" s="37" t="s">
        <v>32</v>
      </c>
      <c r="E55" s="47" t="s">
        <v>57</v>
      </c>
      <c r="F55" s="38" t="s">
        <v>57</v>
      </c>
      <c r="G55" s="38" t="s">
        <v>57</v>
      </c>
      <c r="H55" s="38" t="s">
        <v>57</v>
      </c>
      <c r="I55" s="38" t="s">
        <v>57</v>
      </c>
      <c r="J55" s="38" t="s">
        <v>57</v>
      </c>
      <c r="K55" s="44" t="s">
        <v>57</v>
      </c>
      <c r="L55" s="45" t="s">
        <v>57</v>
      </c>
      <c r="M55" s="55"/>
      <c r="N55" s="47"/>
      <c r="O55" s="38"/>
      <c r="P55" s="38"/>
      <c r="Q55" s="38"/>
      <c r="R55" s="38"/>
      <c r="S55" s="38"/>
      <c r="T55" s="44"/>
      <c r="U55" s="45"/>
    </row>
    <row r="56" spans="1:23" x14ac:dyDescent="0.15">
      <c r="C56" s="276" t="s">
        <v>119</v>
      </c>
      <c r="D56" s="36" t="s">
        <v>31</v>
      </c>
      <c r="E56" s="46">
        <v>1.6123000000000001</v>
      </c>
      <c r="F56" s="40">
        <v>0.75649999999999995</v>
      </c>
      <c r="G56" s="40">
        <v>0.32619999999999999</v>
      </c>
      <c r="H56" s="40">
        <v>0.12759999999999999</v>
      </c>
      <c r="I56" s="40">
        <v>4.5499999999999999E-2</v>
      </c>
      <c r="J56" s="40">
        <v>1.5100000000000001E-2</v>
      </c>
      <c r="K56" s="41">
        <v>4.8999999999999998E-3</v>
      </c>
      <c r="L56" s="42">
        <v>1.6000000000000001E-3</v>
      </c>
      <c r="M56" s="55">
        <v>5.0000000000000001E-4</v>
      </c>
      <c r="N56" s="46">
        <v>1.1927000000000001</v>
      </c>
      <c r="O56" s="40">
        <v>0.53610000000000002</v>
      </c>
      <c r="P56" s="40">
        <v>0.22550000000000001</v>
      </c>
      <c r="Q56" s="40">
        <v>8.7400000000000005E-2</v>
      </c>
      <c r="R56" s="40">
        <v>3.1899999999999998E-2</v>
      </c>
      <c r="S56" s="40">
        <v>1.0800000000000001E-2</v>
      </c>
      <c r="T56" s="41">
        <v>3.5000000000000001E-3</v>
      </c>
      <c r="U56" s="42">
        <v>1.1000000000000001E-3</v>
      </c>
    </row>
    <row r="57" spans="1:23" ht="14.25" thickBot="1" x14ac:dyDescent="0.2">
      <c r="C57" s="277"/>
      <c r="D57" s="37" t="s">
        <v>32</v>
      </c>
      <c r="E57" s="47" t="s">
        <v>57</v>
      </c>
      <c r="F57" s="38" t="s">
        <v>57</v>
      </c>
      <c r="G57" s="38" t="s">
        <v>57</v>
      </c>
      <c r="H57" s="38" t="s">
        <v>57</v>
      </c>
      <c r="I57" s="38" t="s">
        <v>57</v>
      </c>
      <c r="J57" s="38" t="s">
        <v>57</v>
      </c>
      <c r="K57" s="44" t="s">
        <v>57</v>
      </c>
      <c r="L57" s="45" t="s">
        <v>57</v>
      </c>
      <c r="M57" s="55"/>
      <c r="N57" s="47" t="s">
        <v>57</v>
      </c>
      <c r="O57" s="38" t="s">
        <v>57</v>
      </c>
      <c r="P57" s="38" t="s">
        <v>57</v>
      </c>
      <c r="Q57" s="38" t="s">
        <v>57</v>
      </c>
      <c r="R57" s="38" t="s">
        <v>57</v>
      </c>
      <c r="S57" s="38" t="s">
        <v>57</v>
      </c>
      <c r="T57" s="44" t="s">
        <v>57</v>
      </c>
      <c r="U57" s="45" t="s">
        <v>57</v>
      </c>
    </row>
    <row r="58" spans="1:23" s="55" customFormat="1" x14ac:dyDescent="0.15">
      <c r="A58" s="18"/>
      <c r="B58" s="20"/>
      <c r="C58" s="276" t="s">
        <v>67</v>
      </c>
      <c r="D58" s="36" t="s">
        <v>31</v>
      </c>
      <c r="E58" s="46"/>
      <c r="F58" s="40"/>
      <c r="G58" s="40"/>
      <c r="H58" s="40"/>
      <c r="I58" s="40"/>
      <c r="J58" s="40"/>
      <c r="K58" s="41"/>
      <c r="L58" s="42"/>
      <c r="N58" s="46"/>
      <c r="O58" s="40"/>
      <c r="P58" s="40"/>
      <c r="Q58" s="40"/>
      <c r="R58" s="40"/>
      <c r="S58" s="40"/>
      <c r="T58" s="41"/>
      <c r="U58" s="42"/>
    </row>
    <row r="59" spans="1:23" s="55" customFormat="1" ht="14.25" thickBot="1" x14ac:dyDescent="0.2">
      <c r="A59" s="18"/>
      <c r="B59" s="20"/>
      <c r="C59" s="277"/>
      <c r="D59" s="37" t="s">
        <v>32</v>
      </c>
      <c r="E59" s="47"/>
      <c r="F59" s="38"/>
      <c r="G59" s="38"/>
      <c r="H59" s="38"/>
      <c r="I59" s="38"/>
      <c r="J59" s="38"/>
      <c r="K59" s="44"/>
      <c r="L59" s="45"/>
      <c r="N59" s="47"/>
      <c r="O59" s="38"/>
      <c r="P59" s="38"/>
      <c r="Q59" s="38"/>
      <c r="R59" s="38"/>
      <c r="S59" s="38"/>
      <c r="T59" s="44"/>
      <c r="U59" s="45"/>
    </row>
    <row r="60" spans="1:23" s="55" customFormat="1" x14ac:dyDescent="0.15">
      <c r="A60" s="18"/>
      <c r="B60" s="20"/>
      <c r="C60" s="276" t="s">
        <v>68</v>
      </c>
      <c r="D60" s="36" t="s">
        <v>31</v>
      </c>
      <c r="E60" s="46">
        <v>1.0580717831553186</v>
      </c>
      <c r="F60" s="40">
        <v>0.51083721424393913</v>
      </c>
      <c r="G60" s="40">
        <v>0.22327684987196089</v>
      </c>
      <c r="H60" s="40">
        <v>8.7980403499387433E-2</v>
      </c>
      <c r="I60" s="40">
        <v>3.2899022189363483E-2</v>
      </c>
      <c r="J60" s="40">
        <v>9.9307298771593652E-3</v>
      </c>
      <c r="K60" s="41">
        <v>3.1928197988730332E-3</v>
      </c>
      <c r="L60" s="42">
        <v>1.0152184003596073E-3</v>
      </c>
      <c r="N60" s="46">
        <v>0.8755518704896641</v>
      </c>
      <c r="O60" s="40">
        <v>0.41282593536819745</v>
      </c>
      <c r="P60" s="40">
        <v>0.17523401894543036</v>
      </c>
      <c r="Q60" s="40">
        <v>6.7331599366254991E-2</v>
      </c>
      <c r="R60" s="40">
        <v>2.1991436527036914E-2</v>
      </c>
      <c r="S60" s="40">
        <v>7.1816962554639213E-3</v>
      </c>
      <c r="T60" s="41">
        <v>2.2964307364132142E-3</v>
      </c>
      <c r="U60" s="42">
        <v>7.2883162230655111E-4</v>
      </c>
    </row>
    <row r="61" spans="1:23" s="55" customFormat="1" ht="14.25" thickBot="1" x14ac:dyDescent="0.2">
      <c r="A61" s="18"/>
      <c r="B61" s="20"/>
      <c r="C61" s="277"/>
      <c r="D61" s="37" t="s">
        <v>32</v>
      </c>
      <c r="E61" s="47" t="s">
        <v>57</v>
      </c>
      <c r="F61" s="38" t="s">
        <v>57</v>
      </c>
      <c r="G61" s="38" t="s">
        <v>57</v>
      </c>
      <c r="H61" s="38" t="s">
        <v>57</v>
      </c>
      <c r="I61" s="38" t="s">
        <v>57</v>
      </c>
      <c r="J61" s="38" t="s">
        <v>57</v>
      </c>
      <c r="K61" s="44" t="s">
        <v>57</v>
      </c>
      <c r="L61" s="45" t="s">
        <v>57</v>
      </c>
      <c r="N61" s="47" t="s">
        <v>57</v>
      </c>
      <c r="O61" s="38" t="s">
        <v>57</v>
      </c>
      <c r="P61" s="38" t="s">
        <v>57</v>
      </c>
      <c r="Q61" s="38" t="s">
        <v>57</v>
      </c>
      <c r="R61" s="38" t="s">
        <v>57</v>
      </c>
      <c r="S61" s="38" t="s">
        <v>57</v>
      </c>
      <c r="T61" s="44" t="s">
        <v>57</v>
      </c>
      <c r="U61" s="45" t="s">
        <v>57</v>
      </c>
    </row>
    <row r="62" spans="1:23" s="55" customFormat="1" x14ac:dyDescent="0.15">
      <c r="A62" s="18"/>
      <c r="B62" s="20"/>
      <c r="C62" s="276" t="s">
        <v>69</v>
      </c>
      <c r="D62" s="36" t="s">
        <v>31</v>
      </c>
      <c r="E62" s="39">
        <v>1.41161264702314</v>
      </c>
      <c r="F62" s="40">
        <v>0.62884782800501904</v>
      </c>
      <c r="G62" s="40">
        <v>0.25274446836536202</v>
      </c>
      <c r="H62" s="40">
        <v>8.8904993686456102E-2</v>
      </c>
      <c r="I62" s="40">
        <v>2.9667908384234401E-2</v>
      </c>
      <c r="J62" s="40">
        <v>9.5629781973971505E-3</v>
      </c>
      <c r="K62" s="41">
        <v>3.04319540135323E-3</v>
      </c>
      <c r="L62" s="42">
        <v>9.6428844371665402E-4</v>
      </c>
      <c r="N62" s="46">
        <v>2.0961405178133501</v>
      </c>
      <c r="O62" s="40">
        <v>1.1569850305562901</v>
      </c>
      <c r="P62" s="40">
        <v>0.59210591854372796</v>
      </c>
      <c r="Q62" s="40">
        <v>0.301470828034478</v>
      </c>
      <c r="R62" s="40">
        <v>0.14249430744338601</v>
      </c>
      <c r="S62" s="40">
        <v>5.8402139089619401E-2</v>
      </c>
      <c r="T62" s="41">
        <v>2.08802294471289E-2</v>
      </c>
      <c r="U62" s="42">
        <v>6.9158944122071899E-3</v>
      </c>
    </row>
    <row r="63" spans="1:23" s="55" customFormat="1" ht="14.25" thickBot="1" x14ac:dyDescent="0.2">
      <c r="A63" s="18"/>
      <c r="B63" s="20"/>
      <c r="C63" s="277"/>
      <c r="D63" s="37" t="s">
        <v>32</v>
      </c>
      <c r="E63" s="43" t="s">
        <v>57</v>
      </c>
      <c r="F63" s="38" t="s">
        <v>57</v>
      </c>
      <c r="G63" s="38" t="s">
        <v>57</v>
      </c>
      <c r="H63" s="38" t="s">
        <v>57</v>
      </c>
      <c r="I63" s="38" t="s">
        <v>57</v>
      </c>
      <c r="J63" s="38" t="s">
        <v>57</v>
      </c>
      <c r="K63" s="38" t="s">
        <v>57</v>
      </c>
      <c r="L63" s="49" t="s">
        <v>57</v>
      </c>
      <c r="N63" s="117" t="s">
        <v>57</v>
      </c>
      <c r="O63" s="38" t="s">
        <v>57</v>
      </c>
      <c r="P63" s="38" t="s">
        <v>57</v>
      </c>
      <c r="Q63" s="38" t="s">
        <v>57</v>
      </c>
      <c r="R63" s="38" t="s">
        <v>57</v>
      </c>
      <c r="S63" s="38" t="s">
        <v>57</v>
      </c>
      <c r="T63" s="38" t="s">
        <v>57</v>
      </c>
      <c r="U63" s="49" t="s">
        <v>57</v>
      </c>
    </row>
    <row r="64" spans="1:23" ht="14.25" thickBot="1" x14ac:dyDescent="0.2">
      <c r="C64" s="276" t="s">
        <v>70</v>
      </c>
      <c r="D64" s="37" t="s">
        <v>31</v>
      </c>
      <c r="E64" s="46">
        <v>0.9</v>
      </c>
      <c r="F64" s="40">
        <v>0.47</v>
      </c>
      <c r="G64" s="40">
        <v>0.24</v>
      </c>
      <c r="H64" s="40">
        <v>0.11</v>
      </c>
      <c r="I64" s="40">
        <v>0.05</v>
      </c>
      <c r="J64" s="40">
        <v>0.02</v>
      </c>
      <c r="K64" s="41">
        <v>0.01</v>
      </c>
      <c r="L64" s="42">
        <v>0</v>
      </c>
      <c r="M64" s="23"/>
      <c r="N64" s="46">
        <v>0.86</v>
      </c>
      <c r="O64" s="40">
        <v>0.45</v>
      </c>
      <c r="P64" s="40">
        <v>0.23</v>
      </c>
      <c r="Q64" s="40">
        <v>0.11</v>
      </c>
      <c r="R64" s="40">
        <v>0.04</v>
      </c>
      <c r="S64" s="40">
        <v>0.02</v>
      </c>
      <c r="T64" s="41">
        <v>0.01</v>
      </c>
      <c r="U64" s="42">
        <v>0</v>
      </c>
    </row>
    <row r="65" spans="3:21" ht="14.25" thickBot="1" x14ac:dyDescent="0.2">
      <c r="C65" s="277"/>
      <c r="D65" s="37" t="s">
        <v>32</v>
      </c>
      <c r="E65" s="47" t="s">
        <v>72</v>
      </c>
      <c r="F65" s="38" t="s">
        <v>72</v>
      </c>
      <c r="G65" s="38" t="s">
        <v>72</v>
      </c>
      <c r="H65" s="38" t="s">
        <v>72</v>
      </c>
      <c r="I65" s="38" t="s">
        <v>72</v>
      </c>
      <c r="J65" s="38" t="s">
        <v>72</v>
      </c>
      <c r="K65" s="44" t="s">
        <v>72</v>
      </c>
      <c r="L65" s="45" t="s">
        <v>72</v>
      </c>
      <c r="M65" s="56"/>
      <c r="N65" s="47" t="s">
        <v>72</v>
      </c>
      <c r="O65" s="38" t="s">
        <v>72</v>
      </c>
      <c r="P65" s="38" t="s">
        <v>72</v>
      </c>
      <c r="Q65" s="38" t="s">
        <v>72</v>
      </c>
      <c r="R65" s="38" t="s">
        <v>72</v>
      </c>
      <c r="S65" s="38" t="s">
        <v>72</v>
      </c>
      <c r="T65" s="44" t="s">
        <v>72</v>
      </c>
      <c r="U65" s="45" t="s">
        <v>72</v>
      </c>
    </row>
    <row r="66" spans="3:21" x14ac:dyDescent="0.15">
      <c r="C66" s="276" t="s">
        <v>75</v>
      </c>
      <c r="D66" s="36" t="s">
        <v>31</v>
      </c>
      <c r="E66" s="46">
        <v>2.6019000000000001</v>
      </c>
      <c r="F66" s="40">
        <v>1.4618</v>
      </c>
      <c r="G66" s="40">
        <v>0.75249999999999995</v>
      </c>
      <c r="H66" s="40">
        <v>0.33739999999999998</v>
      </c>
      <c r="I66" s="40">
        <v>0.1323</v>
      </c>
      <c r="J66" s="40">
        <v>4.6399999999999997E-2</v>
      </c>
      <c r="K66" s="41">
        <v>1.5299999999999999E-2</v>
      </c>
      <c r="L66" s="42">
        <v>4.8999999999999998E-3</v>
      </c>
      <c r="M66" s="55"/>
      <c r="N66" s="46">
        <v>2.2679999999999998</v>
      </c>
      <c r="O66" s="40">
        <v>1.2585999999999999</v>
      </c>
      <c r="P66" s="40">
        <v>0.62939999999999996</v>
      </c>
      <c r="Q66" s="40">
        <v>0.26900000000000002</v>
      </c>
      <c r="R66" s="40">
        <v>0.10100000000000001</v>
      </c>
      <c r="S66" s="40">
        <v>3.44E-2</v>
      </c>
      <c r="T66" s="41">
        <v>1.12E-2</v>
      </c>
      <c r="U66" s="42">
        <v>3.5999999999999999E-3</v>
      </c>
    </row>
    <row r="67" spans="3:21" ht="14.25" thickBot="1" x14ac:dyDescent="0.2">
      <c r="C67" s="277"/>
      <c r="D67" s="37" t="s">
        <v>32</v>
      </c>
      <c r="E67" s="47" t="s">
        <v>57</v>
      </c>
      <c r="F67" s="38" t="s">
        <v>57</v>
      </c>
      <c r="G67" s="38" t="s">
        <v>57</v>
      </c>
      <c r="H67" s="38" t="s">
        <v>57</v>
      </c>
      <c r="I67" s="38" t="s">
        <v>57</v>
      </c>
      <c r="J67" s="38" t="s">
        <v>57</v>
      </c>
      <c r="K67" s="44" t="s">
        <v>57</v>
      </c>
      <c r="L67" s="45" t="s">
        <v>57</v>
      </c>
      <c r="M67" s="55"/>
      <c r="N67" s="47" t="s">
        <v>57</v>
      </c>
      <c r="O67" s="38" t="s">
        <v>57</v>
      </c>
      <c r="P67" s="38" t="s">
        <v>57</v>
      </c>
      <c r="Q67" s="38" t="s">
        <v>57</v>
      </c>
      <c r="R67" s="38" t="s">
        <v>57</v>
      </c>
      <c r="S67" s="38" t="s">
        <v>57</v>
      </c>
      <c r="T67" s="44" t="s">
        <v>57</v>
      </c>
      <c r="U67" s="45" t="s">
        <v>57</v>
      </c>
    </row>
    <row r="68" spans="3:21" x14ac:dyDescent="0.15">
      <c r="C68" s="276" t="s">
        <v>118</v>
      </c>
      <c r="D68" s="36" t="s">
        <v>31</v>
      </c>
      <c r="E68" s="46">
        <v>0.80330000000000001</v>
      </c>
      <c r="F68" s="40">
        <v>0.37359999999999999</v>
      </c>
      <c r="G68" s="40">
        <v>0.1633</v>
      </c>
      <c r="H68" s="40">
        <v>6.7100000000000007E-2</v>
      </c>
      <c r="I68" s="40">
        <v>2.5700000000000001E-2</v>
      </c>
      <c r="J68" s="40">
        <v>9.1000000000000004E-3</v>
      </c>
      <c r="K68" s="41">
        <v>3.0999999999999999E-3</v>
      </c>
      <c r="L68" s="42">
        <v>1E-3</v>
      </c>
      <c r="M68" s="55"/>
      <c r="N68" s="46">
        <v>0.64949999999999997</v>
      </c>
      <c r="O68" s="40">
        <v>0.29709999999999998</v>
      </c>
      <c r="P68" s="40">
        <v>0.12770000000000001</v>
      </c>
      <c r="Q68" s="40">
        <v>5.0999999999999997E-2</v>
      </c>
      <c r="R68" s="40">
        <v>1.9099999999999999E-2</v>
      </c>
      <c r="S68" s="40">
        <v>6.7000000000000002E-3</v>
      </c>
      <c r="T68" s="41">
        <v>2.3E-3</v>
      </c>
      <c r="U68" s="42">
        <v>6.9999999999999999E-4</v>
      </c>
    </row>
    <row r="69" spans="3:21" ht="14.25" thickBot="1" x14ac:dyDescent="0.2">
      <c r="C69" s="277"/>
      <c r="D69" s="37" t="s">
        <v>32</v>
      </c>
      <c r="E69" s="47" t="s">
        <v>72</v>
      </c>
      <c r="F69" s="38" t="s">
        <v>72</v>
      </c>
      <c r="G69" s="38" t="s">
        <v>72</v>
      </c>
      <c r="H69" s="38" t="s">
        <v>72</v>
      </c>
      <c r="I69" s="38" t="s">
        <v>72</v>
      </c>
      <c r="J69" s="38" t="s">
        <v>72</v>
      </c>
      <c r="K69" s="44" t="s">
        <v>72</v>
      </c>
      <c r="L69" s="45" t="s">
        <v>72</v>
      </c>
      <c r="M69" s="55"/>
      <c r="N69" s="47" t="s">
        <v>72</v>
      </c>
      <c r="O69" s="38" t="s">
        <v>72</v>
      </c>
      <c r="P69" s="38" t="s">
        <v>72</v>
      </c>
      <c r="Q69" s="38" t="s">
        <v>72</v>
      </c>
      <c r="R69" s="38" t="s">
        <v>72</v>
      </c>
      <c r="S69" s="38" t="s">
        <v>72</v>
      </c>
      <c r="T69" s="44" t="s">
        <v>72</v>
      </c>
      <c r="U69" s="45" t="s">
        <v>72</v>
      </c>
    </row>
    <row r="70" spans="3:21" x14ac:dyDescent="0.15">
      <c r="C70" s="282" t="s">
        <v>117</v>
      </c>
      <c r="D70" s="36" t="s">
        <v>31</v>
      </c>
      <c r="E70" s="46">
        <v>0.57999999999999996</v>
      </c>
      <c r="F70" s="40">
        <v>0.24</v>
      </c>
      <c r="G70" s="40">
        <v>0.16</v>
      </c>
      <c r="H70" s="40">
        <v>7.0000000000000007E-2</v>
      </c>
      <c r="I70" s="40">
        <v>0.01</v>
      </c>
      <c r="J70" s="40">
        <v>0.02</v>
      </c>
      <c r="K70" s="41">
        <v>0</v>
      </c>
      <c r="L70" s="42">
        <v>0</v>
      </c>
      <c r="M70" s="55"/>
      <c r="N70" s="46">
        <v>0.61</v>
      </c>
      <c r="O70" s="40">
        <v>0.38</v>
      </c>
      <c r="P70" s="40">
        <v>0.1</v>
      </c>
      <c r="Q70" s="40">
        <v>0.05</v>
      </c>
      <c r="R70" s="40">
        <v>0.01</v>
      </c>
      <c r="S70" s="40">
        <v>0</v>
      </c>
      <c r="T70" s="41">
        <v>0</v>
      </c>
      <c r="U70" s="42">
        <v>0</v>
      </c>
    </row>
    <row r="71" spans="3:21" ht="14.25" thickBot="1" x14ac:dyDescent="0.2">
      <c r="C71" s="283"/>
      <c r="D71" s="37" t="s">
        <v>32</v>
      </c>
      <c r="E71" s="47" t="s">
        <v>132</v>
      </c>
      <c r="F71" s="38" t="s">
        <v>132</v>
      </c>
      <c r="G71" s="38" t="s">
        <v>132</v>
      </c>
      <c r="H71" s="38" t="s">
        <v>132</v>
      </c>
      <c r="I71" s="38" t="s">
        <v>132</v>
      </c>
      <c r="J71" s="38" t="s">
        <v>132</v>
      </c>
      <c r="K71" s="44" t="s">
        <v>132</v>
      </c>
      <c r="L71" s="45" t="s">
        <v>132</v>
      </c>
      <c r="M71" s="55"/>
      <c r="N71" s="47" t="s">
        <v>132</v>
      </c>
      <c r="O71" s="38" t="s">
        <v>132</v>
      </c>
      <c r="P71" s="38" t="s">
        <v>132</v>
      </c>
      <c r="Q71" s="38" t="s">
        <v>132</v>
      </c>
      <c r="R71" s="38" t="s">
        <v>132</v>
      </c>
      <c r="S71" s="38" t="s">
        <v>132</v>
      </c>
      <c r="T71" s="44" t="s">
        <v>132</v>
      </c>
      <c r="U71" s="45" t="s">
        <v>132</v>
      </c>
    </row>
  </sheetData>
  <mergeCells count="40">
    <mergeCell ref="N4:U4"/>
    <mergeCell ref="C6:C7"/>
    <mergeCell ref="C27:C28"/>
    <mergeCell ref="C8:C9"/>
    <mergeCell ref="C20:C21"/>
    <mergeCell ref="C22:C23"/>
    <mergeCell ref="C24:C25"/>
    <mergeCell ref="E27:L27"/>
    <mergeCell ref="N27:U27"/>
    <mergeCell ref="B2:L2"/>
    <mergeCell ref="C4:C5"/>
    <mergeCell ref="E4:L4"/>
    <mergeCell ref="C10:C11"/>
    <mergeCell ref="C18:C19"/>
    <mergeCell ref="C12:C13"/>
    <mergeCell ref="C14:C15"/>
    <mergeCell ref="C16:C17"/>
    <mergeCell ref="N50:U50"/>
    <mergeCell ref="C66:C67"/>
    <mergeCell ref="C29:C30"/>
    <mergeCell ref="C31:C32"/>
    <mergeCell ref="C45:C46"/>
    <mergeCell ref="C43:C44"/>
    <mergeCell ref="C47:C48"/>
    <mergeCell ref="C35:C36"/>
    <mergeCell ref="C37:C38"/>
    <mergeCell ref="C39:C40"/>
    <mergeCell ref="C41:C42"/>
    <mergeCell ref="C33:C34"/>
    <mergeCell ref="C68:C69"/>
    <mergeCell ref="C70:C71"/>
    <mergeCell ref="E50:L50"/>
    <mergeCell ref="C52:C53"/>
    <mergeCell ref="C54:C55"/>
    <mergeCell ref="C56:C57"/>
    <mergeCell ref="C64:C65"/>
    <mergeCell ref="C50:C51"/>
    <mergeCell ref="C58:C59"/>
    <mergeCell ref="C60:C61"/>
    <mergeCell ref="C62:C63"/>
  </mergeCells>
  <phoneticPr fontId="8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Title</vt:lpstr>
      <vt:lpstr>Scenarios</vt:lpstr>
      <vt:lpstr>Summary</vt:lpstr>
      <vt:lpstr>Indoor hotspot DL</vt:lpstr>
      <vt:lpstr>Indoor hotspot UL</vt:lpstr>
      <vt:lpstr>Urban Macro DL</vt:lpstr>
      <vt:lpstr>Urban Macro UL</vt:lpstr>
      <vt:lpstr>Dense Urban DL</vt:lpstr>
      <vt:lpstr>Dense Urban UL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KT</cp:lastModifiedBy>
  <dcterms:created xsi:type="dcterms:W3CDTF">2015-11-07T20:49:29Z</dcterms:created>
  <dcterms:modified xsi:type="dcterms:W3CDTF">2017-01-06T20:08:46Z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1482457266</vt:lpwstr>
  </property>
</Properties>
</file>